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4240" windowHeight="13740" tabRatio="981"/>
  </bookViews>
  <sheets>
    <sheet name="C.2" sheetId="14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B.1" sheetId="15" r:id="rId12"/>
    <sheet name="B.2" sheetId="16" r:id="rId13"/>
    <sheet name="B.2.1" sheetId="17" r:id="rId14"/>
    <sheet name="B.2.2" sheetId="18" r:id="rId15"/>
    <sheet name="B.2.3" sheetId="19" r:id="rId16"/>
    <sheet name="B.2.4" sheetId="20" r:id="rId17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Print_Area" localSheetId="11">B.1!$A$1:$O$40</definedName>
  </definedNames>
  <calcPr calcId="145621"/>
</workbook>
</file>

<file path=xl/calcChain.xml><?xml version="1.0" encoding="utf-8"?>
<calcChain xmlns="http://schemas.openxmlformats.org/spreadsheetml/2006/main">
  <c r="M81" i="20" l="1"/>
  <c r="L81" i="20"/>
  <c r="K81" i="20"/>
  <c r="J81" i="20"/>
  <c r="J77" i="20" s="1"/>
  <c r="I81" i="20"/>
  <c r="H81" i="20"/>
  <c r="G81" i="20"/>
  <c r="F81" i="20"/>
  <c r="F77" i="20" s="1"/>
  <c r="E81" i="20"/>
  <c r="M78" i="20"/>
  <c r="L78" i="20"/>
  <c r="L77" i="20" s="1"/>
  <c r="K78" i="20"/>
  <c r="J78" i="20"/>
  <c r="I78" i="20"/>
  <c r="H78" i="20"/>
  <c r="H77" i="20" s="1"/>
  <c r="G78" i="20"/>
  <c r="F78" i="20"/>
  <c r="E78" i="20"/>
  <c r="M77" i="20"/>
  <c r="I77" i="20"/>
  <c r="E77" i="20"/>
  <c r="M73" i="20"/>
  <c r="L73" i="20"/>
  <c r="K73" i="20"/>
  <c r="J73" i="20"/>
  <c r="I73" i="20"/>
  <c r="H73" i="20"/>
  <c r="G73" i="20"/>
  <c r="F73" i="20"/>
  <c r="E73" i="20"/>
  <c r="M68" i="20"/>
  <c r="L68" i="20"/>
  <c r="K68" i="20"/>
  <c r="J68" i="20"/>
  <c r="J64" i="20" s="1"/>
  <c r="I68" i="20"/>
  <c r="H68" i="20"/>
  <c r="G68" i="20"/>
  <c r="F68" i="20"/>
  <c r="F64" i="20" s="1"/>
  <c r="F51" i="20" s="1"/>
  <c r="E68" i="20"/>
  <c r="M65" i="20"/>
  <c r="L65" i="20"/>
  <c r="L64" i="20" s="1"/>
  <c r="K65" i="20"/>
  <c r="K64" i="20" s="1"/>
  <c r="J65" i="20"/>
  <c r="I65" i="20"/>
  <c r="H65" i="20"/>
  <c r="H64" i="20" s="1"/>
  <c r="G65" i="20"/>
  <c r="G64" i="20" s="1"/>
  <c r="F65" i="20"/>
  <c r="E65" i="20"/>
  <c r="M64" i="20"/>
  <c r="I64" i="20"/>
  <c r="E64" i="20"/>
  <c r="M59" i="20"/>
  <c r="L59" i="20"/>
  <c r="K59" i="20"/>
  <c r="J59" i="20"/>
  <c r="I59" i="20"/>
  <c r="H59" i="20"/>
  <c r="G59" i="20"/>
  <c r="F59" i="20"/>
  <c r="E59" i="20"/>
  <c r="M56" i="20"/>
  <c r="L56" i="20"/>
  <c r="K56" i="20"/>
  <c r="J56" i="20"/>
  <c r="J52" i="20" s="1"/>
  <c r="I56" i="20"/>
  <c r="H56" i="20"/>
  <c r="G56" i="20"/>
  <c r="F56" i="20"/>
  <c r="F52" i="20" s="1"/>
  <c r="E56" i="20"/>
  <c r="M53" i="20"/>
  <c r="L53" i="20"/>
  <c r="L52" i="20" s="1"/>
  <c r="L51" i="20" s="1"/>
  <c r="K53" i="20"/>
  <c r="J53" i="20"/>
  <c r="I53" i="20"/>
  <c r="H53" i="20"/>
  <c r="H52" i="20" s="1"/>
  <c r="H51" i="20" s="1"/>
  <c r="G53" i="20"/>
  <c r="F53" i="20"/>
  <c r="E53" i="20"/>
  <c r="M52" i="20"/>
  <c r="M51" i="20" s="1"/>
  <c r="I52" i="20"/>
  <c r="E52" i="20"/>
  <c r="J51" i="20"/>
  <c r="M47" i="20"/>
  <c r="L47" i="20"/>
  <c r="K47" i="20"/>
  <c r="J47" i="20"/>
  <c r="I47" i="20"/>
  <c r="H47" i="20"/>
  <c r="G47" i="20"/>
  <c r="F47" i="20"/>
  <c r="E47" i="20"/>
  <c r="M8" i="20"/>
  <c r="L8" i="20"/>
  <c r="K8" i="20"/>
  <c r="J8" i="20"/>
  <c r="I8" i="20"/>
  <c r="H8" i="20"/>
  <c r="G8" i="20"/>
  <c r="F8" i="20"/>
  <c r="E8" i="20"/>
  <c r="M5" i="20"/>
  <c r="M4" i="20" s="1"/>
  <c r="M92" i="20" s="1"/>
  <c r="L5" i="20"/>
  <c r="K5" i="20"/>
  <c r="J5" i="20"/>
  <c r="I5" i="20"/>
  <c r="I4" i="20" s="1"/>
  <c r="H5" i="20"/>
  <c r="G5" i="20"/>
  <c r="F5" i="20"/>
  <c r="E5" i="20"/>
  <c r="E4" i="20" s="1"/>
  <c r="J4" i="20"/>
  <c r="J92" i="20" s="1"/>
  <c r="F4" i="20"/>
  <c r="M81" i="19"/>
  <c r="L81" i="19"/>
  <c r="K81" i="19"/>
  <c r="K77" i="19" s="1"/>
  <c r="J81" i="19"/>
  <c r="I81" i="19"/>
  <c r="H81" i="19"/>
  <c r="G81" i="19"/>
  <c r="G77" i="19" s="1"/>
  <c r="F81" i="19"/>
  <c r="E81" i="19"/>
  <c r="M78" i="19"/>
  <c r="M77" i="19" s="1"/>
  <c r="L78" i="19"/>
  <c r="K78" i="19"/>
  <c r="J78" i="19"/>
  <c r="I78" i="19"/>
  <c r="I77" i="19" s="1"/>
  <c r="H78" i="19"/>
  <c r="G78" i="19"/>
  <c r="F78" i="19"/>
  <c r="E78" i="19"/>
  <c r="E77" i="19" s="1"/>
  <c r="J77" i="19"/>
  <c r="F77" i="19"/>
  <c r="M73" i="19"/>
  <c r="L73" i="19"/>
  <c r="K73" i="19"/>
  <c r="J73" i="19"/>
  <c r="I73" i="19"/>
  <c r="H73" i="19"/>
  <c r="G73" i="19"/>
  <c r="F73" i="19"/>
  <c r="E73" i="19"/>
  <c r="M68" i="19"/>
  <c r="L68" i="19"/>
  <c r="K68" i="19"/>
  <c r="K64" i="19" s="1"/>
  <c r="J68" i="19"/>
  <c r="I68" i="19"/>
  <c r="H68" i="19"/>
  <c r="G68" i="19"/>
  <c r="G64" i="19" s="1"/>
  <c r="F68" i="19"/>
  <c r="E68" i="19"/>
  <c r="M65" i="19"/>
  <c r="M64" i="19" s="1"/>
  <c r="L65" i="19"/>
  <c r="L64" i="19" s="1"/>
  <c r="K65" i="19"/>
  <c r="J65" i="19"/>
  <c r="I65" i="19"/>
  <c r="I64" i="19" s="1"/>
  <c r="H65" i="19"/>
  <c r="H64" i="19" s="1"/>
  <c r="G65" i="19"/>
  <c r="F65" i="19"/>
  <c r="E65" i="19"/>
  <c r="E64" i="19" s="1"/>
  <c r="J64" i="19"/>
  <c r="F64" i="19"/>
  <c r="M59" i="19"/>
  <c r="L59" i="19"/>
  <c r="K59" i="19"/>
  <c r="J59" i="19"/>
  <c r="I59" i="19"/>
  <c r="H59" i="19"/>
  <c r="G59" i="19"/>
  <c r="F59" i="19"/>
  <c r="E59" i="19"/>
  <c r="M56" i="19"/>
  <c r="L56" i="19"/>
  <c r="K56" i="19"/>
  <c r="K52" i="19" s="1"/>
  <c r="K51" i="19" s="1"/>
  <c r="J56" i="19"/>
  <c r="I56" i="19"/>
  <c r="H56" i="19"/>
  <c r="G56" i="19"/>
  <c r="G52" i="19" s="1"/>
  <c r="F56" i="19"/>
  <c r="E56" i="19"/>
  <c r="M53" i="19"/>
  <c r="M52" i="19" s="1"/>
  <c r="M51" i="19" s="1"/>
  <c r="L53" i="19"/>
  <c r="K53" i="19"/>
  <c r="J53" i="19"/>
  <c r="I53" i="19"/>
  <c r="I52" i="19" s="1"/>
  <c r="I51" i="19" s="1"/>
  <c r="H53" i="19"/>
  <c r="G53" i="19"/>
  <c r="F53" i="19"/>
  <c r="E53" i="19"/>
  <c r="E52" i="19" s="1"/>
  <c r="E51" i="19" s="1"/>
  <c r="J52" i="19"/>
  <c r="F52" i="19"/>
  <c r="G51" i="19"/>
  <c r="G92" i="19" s="1"/>
  <c r="M47" i="19"/>
  <c r="L47" i="19"/>
  <c r="K47" i="19"/>
  <c r="J47" i="19"/>
  <c r="I47" i="19"/>
  <c r="H47" i="19"/>
  <c r="G47" i="19"/>
  <c r="F47" i="19"/>
  <c r="E47" i="19"/>
  <c r="M8" i="19"/>
  <c r="L8" i="19"/>
  <c r="K8" i="19"/>
  <c r="J8" i="19"/>
  <c r="I8" i="19"/>
  <c r="H8" i="19"/>
  <c r="G8" i="19"/>
  <c r="F8" i="19"/>
  <c r="E8" i="19"/>
  <c r="M5" i="19"/>
  <c r="L5" i="19"/>
  <c r="K5" i="19"/>
  <c r="J5" i="19"/>
  <c r="J4" i="19" s="1"/>
  <c r="I5" i="19"/>
  <c r="H5" i="19"/>
  <c r="G5" i="19"/>
  <c r="F5" i="19"/>
  <c r="F4" i="19" s="1"/>
  <c r="E5" i="19"/>
  <c r="K4" i="19"/>
  <c r="G4" i="19"/>
  <c r="M81" i="18"/>
  <c r="L81" i="18"/>
  <c r="L77" i="18" s="1"/>
  <c r="K81" i="18"/>
  <c r="J81" i="18"/>
  <c r="I81" i="18"/>
  <c r="H81" i="18"/>
  <c r="H77" i="18" s="1"/>
  <c r="G81" i="18"/>
  <c r="F81" i="18"/>
  <c r="E81" i="18"/>
  <c r="M78" i="18"/>
  <c r="L78" i="18"/>
  <c r="K78" i="18"/>
  <c r="J78" i="18"/>
  <c r="J77" i="18" s="1"/>
  <c r="I78" i="18"/>
  <c r="H78" i="18"/>
  <c r="G78" i="18"/>
  <c r="F78" i="18"/>
  <c r="F77" i="18" s="1"/>
  <c r="E78" i="18"/>
  <c r="K77" i="18"/>
  <c r="G77" i="18"/>
  <c r="M73" i="18"/>
  <c r="L73" i="18"/>
  <c r="L51" i="18" s="1"/>
  <c r="L92" i="18" s="1"/>
  <c r="K73" i="18"/>
  <c r="J73" i="18"/>
  <c r="I73" i="18"/>
  <c r="H73" i="18"/>
  <c r="G73" i="18"/>
  <c r="F73" i="18"/>
  <c r="E73" i="18"/>
  <c r="M68" i="18"/>
  <c r="L68" i="18"/>
  <c r="L64" i="18" s="1"/>
  <c r="K68" i="18"/>
  <c r="J68" i="18"/>
  <c r="I68" i="18"/>
  <c r="H68" i="18"/>
  <c r="H64" i="18" s="1"/>
  <c r="G68" i="18"/>
  <c r="F68" i="18"/>
  <c r="E68" i="18"/>
  <c r="M65" i="18"/>
  <c r="L65" i="18"/>
  <c r="K65" i="18"/>
  <c r="J65" i="18"/>
  <c r="J64" i="18" s="1"/>
  <c r="I65" i="18"/>
  <c r="H65" i="18"/>
  <c r="G65" i="18"/>
  <c r="F65" i="18"/>
  <c r="F64" i="18" s="1"/>
  <c r="E65" i="18"/>
  <c r="K64" i="18"/>
  <c r="G64" i="18"/>
  <c r="M59" i="18"/>
  <c r="L59" i="18"/>
  <c r="K59" i="18"/>
  <c r="J59" i="18"/>
  <c r="I59" i="18"/>
  <c r="H59" i="18"/>
  <c r="H51" i="18" s="1"/>
  <c r="G59" i="18"/>
  <c r="F59" i="18"/>
  <c r="E59" i="18"/>
  <c r="M56" i="18"/>
  <c r="L56" i="18"/>
  <c r="L52" i="18" s="1"/>
  <c r="K56" i="18"/>
  <c r="J56" i="18"/>
  <c r="I56" i="18"/>
  <c r="H56" i="18"/>
  <c r="H52" i="18" s="1"/>
  <c r="G56" i="18"/>
  <c r="F56" i="18"/>
  <c r="E56" i="18"/>
  <c r="M53" i="18"/>
  <c r="L53" i="18"/>
  <c r="K53" i="18"/>
  <c r="J53" i="18"/>
  <c r="J52" i="18" s="1"/>
  <c r="I53" i="18"/>
  <c r="H53" i="18"/>
  <c r="G53" i="18"/>
  <c r="F53" i="18"/>
  <c r="F52" i="18" s="1"/>
  <c r="E53" i="18"/>
  <c r="K52" i="18"/>
  <c r="K51" i="18" s="1"/>
  <c r="G52" i="18"/>
  <c r="M47" i="18"/>
  <c r="M4" i="18" s="1"/>
  <c r="L47" i="18"/>
  <c r="K47" i="18"/>
  <c r="J47" i="18"/>
  <c r="I47" i="18"/>
  <c r="I4" i="18" s="1"/>
  <c r="H47" i="18"/>
  <c r="G47" i="18"/>
  <c r="F47" i="18"/>
  <c r="E47" i="18"/>
  <c r="E4" i="18" s="1"/>
  <c r="M8" i="18"/>
  <c r="L8" i="18"/>
  <c r="K8" i="18"/>
  <c r="J8" i="18"/>
  <c r="I8" i="18"/>
  <c r="H8" i="18"/>
  <c r="G8" i="18"/>
  <c r="F8" i="18"/>
  <c r="E8" i="18"/>
  <c r="M5" i="18"/>
  <c r="L5" i="18"/>
  <c r="K5" i="18"/>
  <c r="K4" i="18" s="1"/>
  <c r="K92" i="18" s="1"/>
  <c r="J5" i="18"/>
  <c r="I5" i="18"/>
  <c r="H5" i="18"/>
  <c r="G5" i="18"/>
  <c r="G4" i="18" s="1"/>
  <c r="F5" i="18"/>
  <c r="E5" i="18"/>
  <c r="L4" i="18"/>
  <c r="H4" i="18"/>
  <c r="H92" i="18" s="1"/>
  <c r="M81" i="17"/>
  <c r="L81" i="17"/>
  <c r="K81" i="17"/>
  <c r="J81" i="17"/>
  <c r="J77" i="17" s="1"/>
  <c r="I81" i="17"/>
  <c r="H81" i="17"/>
  <c r="G81" i="17"/>
  <c r="F81" i="17"/>
  <c r="F77" i="17" s="1"/>
  <c r="E81" i="17"/>
  <c r="M78" i="17"/>
  <c r="L78" i="17"/>
  <c r="K78" i="17"/>
  <c r="K77" i="17" s="1"/>
  <c r="J78" i="17"/>
  <c r="I78" i="17"/>
  <c r="H78" i="17"/>
  <c r="G78" i="17"/>
  <c r="G77" i="17" s="1"/>
  <c r="F78" i="17"/>
  <c r="E78" i="17"/>
  <c r="M77" i="17"/>
  <c r="L77" i="17"/>
  <c r="I77" i="17"/>
  <c r="H77" i="17"/>
  <c r="E77" i="17"/>
  <c r="M73" i="17"/>
  <c r="L73" i="17"/>
  <c r="K73" i="17"/>
  <c r="J73" i="17"/>
  <c r="I73" i="17"/>
  <c r="H73" i="17"/>
  <c r="G73" i="17"/>
  <c r="F73" i="17"/>
  <c r="E73" i="17"/>
  <c r="M68" i="17"/>
  <c r="L68" i="17"/>
  <c r="K68" i="17"/>
  <c r="J68" i="17"/>
  <c r="J64" i="17" s="1"/>
  <c r="I68" i="17"/>
  <c r="H68" i="17"/>
  <c r="G68" i="17"/>
  <c r="F68" i="17"/>
  <c r="F64" i="17" s="1"/>
  <c r="E68" i="17"/>
  <c r="M65" i="17"/>
  <c r="L65" i="17"/>
  <c r="K65" i="17"/>
  <c r="K64" i="17" s="1"/>
  <c r="J65" i="17"/>
  <c r="I65" i="17"/>
  <c r="H65" i="17"/>
  <c r="G65" i="17"/>
  <c r="G64" i="17" s="1"/>
  <c r="F65" i="17"/>
  <c r="E65" i="17"/>
  <c r="M64" i="17"/>
  <c r="L64" i="17"/>
  <c r="I64" i="17"/>
  <c r="H64" i="17"/>
  <c r="E64" i="17"/>
  <c r="M59" i="17"/>
  <c r="L59" i="17"/>
  <c r="K59" i="17"/>
  <c r="J59" i="17"/>
  <c r="I59" i="17"/>
  <c r="H59" i="17"/>
  <c r="G59" i="17"/>
  <c r="F59" i="17"/>
  <c r="E59" i="17"/>
  <c r="M56" i="17"/>
  <c r="L56" i="17"/>
  <c r="K56" i="17"/>
  <c r="J56" i="17"/>
  <c r="J52" i="17" s="1"/>
  <c r="J51" i="17" s="1"/>
  <c r="I56" i="17"/>
  <c r="H56" i="17"/>
  <c r="G56" i="17"/>
  <c r="F56" i="17"/>
  <c r="F52" i="17" s="1"/>
  <c r="F51" i="17" s="1"/>
  <c r="E56" i="17"/>
  <c r="M53" i="17"/>
  <c r="L53" i="17"/>
  <c r="K53" i="17"/>
  <c r="K52" i="17" s="1"/>
  <c r="K51" i="17" s="1"/>
  <c r="J53" i="17"/>
  <c r="I53" i="17"/>
  <c r="H53" i="17"/>
  <c r="G53" i="17"/>
  <c r="G52" i="17" s="1"/>
  <c r="G51" i="17" s="1"/>
  <c r="F53" i="17"/>
  <c r="E53" i="17"/>
  <c r="M52" i="17"/>
  <c r="L52" i="17"/>
  <c r="L51" i="17" s="1"/>
  <c r="I52" i="17"/>
  <c r="H52" i="17"/>
  <c r="H51" i="17" s="1"/>
  <c r="E52" i="17"/>
  <c r="M51" i="17"/>
  <c r="I51" i="17"/>
  <c r="E51" i="17"/>
  <c r="M47" i="17"/>
  <c r="L47" i="17"/>
  <c r="K47" i="17"/>
  <c r="J47" i="17"/>
  <c r="J4" i="17" s="1"/>
  <c r="J92" i="17" s="1"/>
  <c r="I47" i="17"/>
  <c r="H47" i="17"/>
  <c r="G47" i="17"/>
  <c r="F47" i="17"/>
  <c r="F4" i="17" s="1"/>
  <c r="F92" i="17" s="1"/>
  <c r="E47" i="17"/>
  <c r="M8" i="17"/>
  <c r="L8" i="17"/>
  <c r="K8" i="17"/>
  <c r="K4" i="17" s="1"/>
  <c r="K92" i="17" s="1"/>
  <c r="J8" i="17"/>
  <c r="I8" i="17"/>
  <c r="H8" i="17"/>
  <c r="G8" i="17"/>
  <c r="G4" i="17" s="1"/>
  <c r="G92" i="17" s="1"/>
  <c r="F8" i="17"/>
  <c r="E8" i="17"/>
  <c r="M5" i="17"/>
  <c r="L5" i="17"/>
  <c r="L4" i="17" s="1"/>
  <c r="L92" i="17" s="1"/>
  <c r="K5" i="17"/>
  <c r="J5" i="17"/>
  <c r="I5" i="17"/>
  <c r="H5" i="17"/>
  <c r="H4" i="17" s="1"/>
  <c r="H92" i="17" s="1"/>
  <c r="G5" i="17"/>
  <c r="F5" i="17"/>
  <c r="E5" i="17"/>
  <c r="M4" i="17"/>
  <c r="M92" i="17" s="1"/>
  <c r="I4" i="17"/>
  <c r="I92" i="17" s="1"/>
  <c r="E4" i="17"/>
  <c r="E92" i="17" s="1"/>
  <c r="M81" i="16"/>
  <c r="L81" i="16"/>
  <c r="K81" i="16"/>
  <c r="K77" i="16" s="1"/>
  <c r="J81" i="16"/>
  <c r="I81" i="16"/>
  <c r="H81" i="16"/>
  <c r="G81" i="16"/>
  <c r="G77" i="16" s="1"/>
  <c r="F81" i="16"/>
  <c r="E81" i="16"/>
  <c r="M78" i="16"/>
  <c r="L78" i="16"/>
  <c r="L77" i="16" s="1"/>
  <c r="K78" i="16"/>
  <c r="J78" i="16"/>
  <c r="I78" i="16"/>
  <c r="H78" i="16"/>
  <c r="H77" i="16" s="1"/>
  <c r="G78" i="16"/>
  <c r="F78" i="16"/>
  <c r="E78" i="16"/>
  <c r="M77" i="16"/>
  <c r="J77" i="16"/>
  <c r="I77" i="16"/>
  <c r="F77" i="16"/>
  <c r="E77" i="16"/>
  <c r="M73" i="16"/>
  <c r="L73" i="16"/>
  <c r="K73" i="16"/>
  <c r="J73" i="16"/>
  <c r="I73" i="16"/>
  <c r="H73" i="16"/>
  <c r="G73" i="16"/>
  <c r="F73" i="16"/>
  <c r="E73" i="16"/>
  <c r="M68" i="16"/>
  <c r="L68" i="16"/>
  <c r="K68" i="16"/>
  <c r="K64" i="16" s="1"/>
  <c r="J68" i="16"/>
  <c r="I68" i="16"/>
  <c r="H68" i="16"/>
  <c r="G68" i="16"/>
  <c r="G64" i="16" s="1"/>
  <c r="F68" i="16"/>
  <c r="E68" i="16"/>
  <c r="M65" i="16"/>
  <c r="L65" i="16"/>
  <c r="L64" i="16" s="1"/>
  <c r="K65" i="16"/>
  <c r="J65" i="16"/>
  <c r="I65" i="16"/>
  <c r="H65" i="16"/>
  <c r="H64" i="16" s="1"/>
  <c r="G65" i="16"/>
  <c r="F65" i="16"/>
  <c r="E65" i="16"/>
  <c r="M64" i="16"/>
  <c r="J64" i="16"/>
  <c r="I64" i="16"/>
  <c r="F64" i="16"/>
  <c r="E64" i="16"/>
  <c r="M59" i="16"/>
  <c r="L59" i="16"/>
  <c r="K59" i="16"/>
  <c r="J59" i="16"/>
  <c r="J51" i="16" s="1"/>
  <c r="J92" i="16" s="1"/>
  <c r="I59" i="16"/>
  <c r="H59" i="16"/>
  <c r="G59" i="16"/>
  <c r="F59" i="16"/>
  <c r="F51" i="16" s="1"/>
  <c r="F92" i="16" s="1"/>
  <c r="E59" i="16"/>
  <c r="M56" i="16"/>
  <c r="L56" i="16"/>
  <c r="K56" i="16"/>
  <c r="K52" i="16" s="1"/>
  <c r="K51" i="16" s="1"/>
  <c r="J56" i="16"/>
  <c r="I56" i="16"/>
  <c r="H56" i="16"/>
  <c r="G56" i="16"/>
  <c r="G52" i="16" s="1"/>
  <c r="G51" i="16" s="1"/>
  <c r="F56" i="16"/>
  <c r="E56" i="16"/>
  <c r="M53" i="16"/>
  <c r="L53" i="16"/>
  <c r="L52" i="16" s="1"/>
  <c r="L51" i="16" s="1"/>
  <c r="K53" i="16"/>
  <c r="J53" i="16"/>
  <c r="I53" i="16"/>
  <c r="H53" i="16"/>
  <c r="H52" i="16" s="1"/>
  <c r="H51" i="16" s="1"/>
  <c r="G53" i="16"/>
  <c r="F53" i="16"/>
  <c r="E53" i="16"/>
  <c r="M52" i="16"/>
  <c r="M51" i="16" s="1"/>
  <c r="J52" i="16"/>
  <c r="I52" i="16"/>
  <c r="I51" i="16" s="1"/>
  <c r="F52" i="16"/>
  <c r="E52" i="16"/>
  <c r="E51" i="16" s="1"/>
  <c r="M47" i="16"/>
  <c r="L47" i="16"/>
  <c r="K47" i="16"/>
  <c r="K4" i="16" s="1"/>
  <c r="J47" i="16"/>
  <c r="I47" i="16"/>
  <c r="H47" i="16"/>
  <c r="G47" i="16"/>
  <c r="G4" i="16" s="1"/>
  <c r="F47" i="16"/>
  <c r="E47" i="16"/>
  <c r="M8" i="16"/>
  <c r="L8" i="16"/>
  <c r="L4" i="16" s="1"/>
  <c r="K8" i="16"/>
  <c r="J8" i="16"/>
  <c r="I8" i="16"/>
  <c r="H8" i="16"/>
  <c r="H4" i="16" s="1"/>
  <c r="G8" i="16"/>
  <c r="F8" i="16"/>
  <c r="E8" i="16"/>
  <c r="M5" i="16"/>
  <c r="M4" i="16" s="1"/>
  <c r="L5" i="16"/>
  <c r="K5" i="16"/>
  <c r="J5" i="16"/>
  <c r="I5" i="16"/>
  <c r="I4" i="16" s="1"/>
  <c r="I92" i="16" s="1"/>
  <c r="H5" i="16"/>
  <c r="G5" i="16"/>
  <c r="F5" i="16"/>
  <c r="E5" i="16"/>
  <c r="E4" i="16" s="1"/>
  <c r="J4" i="16"/>
  <c r="F4" i="16"/>
  <c r="K40" i="15"/>
  <c r="G40" i="15"/>
  <c r="M36" i="15"/>
  <c r="L36" i="15"/>
  <c r="K36" i="15"/>
  <c r="J36" i="15"/>
  <c r="I36" i="15"/>
  <c r="H36" i="15"/>
  <c r="G36" i="15"/>
  <c r="F36" i="15"/>
  <c r="E36" i="15"/>
  <c r="M31" i="15"/>
  <c r="L31" i="15"/>
  <c r="K31" i="15"/>
  <c r="J31" i="15"/>
  <c r="I31" i="15"/>
  <c r="H31" i="15"/>
  <c r="G31" i="15"/>
  <c r="F31" i="15"/>
  <c r="E31" i="15"/>
  <c r="M21" i="15"/>
  <c r="L21" i="15"/>
  <c r="K21" i="15"/>
  <c r="J21" i="15"/>
  <c r="I21" i="15"/>
  <c r="H21" i="15"/>
  <c r="G21" i="15"/>
  <c r="F21" i="15"/>
  <c r="E21" i="15"/>
  <c r="M10" i="15"/>
  <c r="L10" i="15"/>
  <c r="K10" i="15"/>
  <c r="K9" i="15" s="1"/>
  <c r="J10" i="15"/>
  <c r="I10" i="15"/>
  <c r="H10" i="15"/>
  <c r="G10" i="15"/>
  <c r="G9" i="15" s="1"/>
  <c r="F10" i="15"/>
  <c r="E10" i="15"/>
  <c r="M9" i="15"/>
  <c r="L9" i="15"/>
  <c r="J9" i="15"/>
  <c r="I9" i="15"/>
  <c r="H9" i="15"/>
  <c r="F9" i="15"/>
  <c r="E9" i="15"/>
  <c r="M4" i="15"/>
  <c r="M40" i="15" s="1"/>
  <c r="L4" i="15"/>
  <c r="K4" i="15"/>
  <c r="J4" i="15"/>
  <c r="J40" i="15" s="1"/>
  <c r="I4" i="15"/>
  <c r="I40" i="15" s="1"/>
  <c r="H4" i="15"/>
  <c r="G4" i="15"/>
  <c r="F4" i="15"/>
  <c r="F40" i="15" s="1"/>
  <c r="E4" i="15"/>
  <c r="E40" i="15" s="1"/>
  <c r="K15" i="14"/>
  <c r="J15" i="14"/>
  <c r="I15" i="14"/>
  <c r="H15" i="14"/>
  <c r="G15" i="14"/>
  <c r="F15" i="14"/>
  <c r="E15" i="14"/>
  <c r="D15" i="14"/>
  <c r="C15" i="14"/>
  <c r="K4" i="14"/>
  <c r="J4" i="14"/>
  <c r="I4" i="14"/>
  <c r="H4" i="14"/>
  <c r="G4" i="14"/>
  <c r="F4" i="14"/>
  <c r="E4" i="14"/>
  <c r="D4" i="14"/>
  <c r="C4" i="14"/>
  <c r="J26" i="13"/>
  <c r="F26" i="13"/>
  <c r="K16" i="13"/>
  <c r="J16" i="13"/>
  <c r="I16" i="13"/>
  <c r="H16" i="13"/>
  <c r="G16" i="13"/>
  <c r="F16" i="13"/>
  <c r="E16" i="13"/>
  <c r="D16" i="13"/>
  <c r="C16" i="13"/>
  <c r="K8" i="13"/>
  <c r="J8" i="13"/>
  <c r="I8" i="13"/>
  <c r="H8" i="13"/>
  <c r="G8" i="13"/>
  <c r="F8" i="13"/>
  <c r="E8" i="13"/>
  <c r="D8" i="13"/>
  <c r="C8" i="13"/>
  <c r="K4" i="13"/>
  <c r="K26" i="13" s="1"/>
  <c r="J4" i="13"/>
  <c r="I4" i="13"/>
  <c r="I26" i="13" s="1"/>
  <c r="H4" i="13"/>
  <c r="H26" i="13" s="1"/>
  <c r="G4" i="13"/>
  <c r="G26" i="13" s="1"/>
  <c r="F4" i="13"/>
  <c r="E4" i="13"/>
  <c r="E26" i="13" s="1"/>
  <c r="D4" i="13"/>
  <c r="D26" i="13" s="1"/>
  <c r="C4" i="13"/>
  <c r="C26" i="13" s="1"/>
  <c r="Z20" i="12"/>
  <c r="Z19" i="12"/>
  <c r="K19" i="12"/>
  <c r="J19" i="12"/>
  <c r="I19" i="12"/>
  <c r="H19" i="12"/>
  <c r="G19" i="12"/>
  <c r="F19" i="12"/>
  <c r="E19" i="12"/>
  <c r="D19" i="12"/>
  <c r="C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Z4" i="12"/>
  <c r="H26" i="11"/>
  <c r="D26" i="11"/>
  <c r="K16" i="11"/>
  <c r="J16" i="11"/>
  <c r="I16" i="11"/>
  <c r="H16" i="11"/>
  <c r="G16" i="11"/>
  <c r="F16" i="11"/>
  <c r="E16" i="11"/>
  <c r="D16" i="11"/>
  <c r="C16" i="11"/>
  <c r="K8" i="11"/>
  <c r="J8" i="11"/>
  <c r="I8" i="11"/>
  <c r="H8" i="11"/>
  <c r="G8" i="11"/>
  <c r="F8" i="11"/>
  <c r="E8" i="11"/>
  <c r="D8" i="11"/>
  <c r="C8" i="11"/>
  <c r="K4" i="11"/>
  <c r="K26" i="11" s="1"/>
  <c r="J4" i="11"/>
  <c r="J26" i="11" s="1"/>
  <c r="I4" i="11"/>
  <c r="I26" i="11" s="1"/>
  <c r="H4" i="11"/>
  <c r="G4" i="11"/>
  <c r="G26" i="11" s="1"/>
  <c r="F4" i="11"/>
  <c r="F26" i="11" s="1"/>
  <c r="E4" i="11"/>
  <c r="E26" i="11" s="1"/>
  <c r="D4" i="11"/>
  <c r="C4" i="11"/>
  <c r="C26" i="11" s="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J26" i="9"/>
  <c r="F26" i="9"/>
  <c r="K16" i="9"/>
  <c r="J16" i="9"/>
  <c r="I16" i="9"/>
  <c r="H16" i="9"/>
  <c r="G16" i="9"/>
  <c r="F16" i="9"/>
  <c r="E16" i="9"/>
  <c r="D16" i="9"/>
  <c r="C16" i="9"/>
  <c r="K8" i="9"/>
  <c r="J8" i="9"/>
  <c r="I8" i="9"/>
  <c r="H8" i="9"/>
  <c r="G8" i="9"/>
  <c r="F8" i="9"/>
  <c r="E8" i="9"/>
  <c r="D8" i="9"/>
  <c r="C8" i="9"/>
  <c r="K4" i="9"/>
  <c r="J4" i="9"/>
  <c r="I4" i="9"/>
  <c r="I26" i="9" s="1"/>
  <c r="H4" i="9"/>
  <c r="G4" i="9"/>
  <c r="F4" i="9"/>
  <c r="E4" i="9"/>
  <c r="E26" i="9" s="1"/>
  <c r="D4" i="9"/>
  <c r="C4" i="9"/>
  <c r="Z20" i="8"/>
  <c r="Z19" i="8"/>
  <c r="K19" i="8"/>
  <c r="J19" i="8"/>
  <c r="I19" i="8"/>
  <c r="H19" i="8"/>
  <c r="G19" i="8"/>
  <c r="F19" i="8"/>
  <c r="E19" i="8"/>
  <c r="D19" i="8"/>
  <c r="C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H26" i="7"/>
  <c r="D26" i="7"/>
  <c r="K16" i="7"/>
  <c r="J16" i="7"/>
  <c r="I16" i="7"/>
  <c r="H16" i="7"/>
  <c r="G16" i="7"/>
  <c r="F16" i="7"/>
  <c r="E16" i="7"/>
  <c r="D16" i="7"/>
  <c r="C16" i="7"/>
  <c r="K8" i="7"/>
  <c r="J8" i="7"/>
  <c r="I8" i="7"/>
  <c r="H8" i="7"/>
  <c r="G8" i="7"/>
  <c r="F8" i="7"/>
  <c r="E8" i="7"/>
  <c r="D8" i="7"/>
  <c r="C8" i="7"/>
  <c r="K4" i="7"/>
  <c r="K26" i="7" s="1"/>
  <c r="J4" i="7"/>
  <c r="I4" i="7"/>
  <c r="H4" i="7"/>
  <c r="G4" i="7"/>
  <c r="G26" i="7" s="1"/>
  <c r="F4" i="7"/>
  <c r="E4" i="7"/>
  <c r="D4" i="7"/>
  <c r="C4" i="7"/>
  <c r="C26" i="7" s="1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C26" i="4"/>
  <c r="K16" i="4"/>
  <c r="J16" i="4"/>
  <c r="I16" i="4"/>
  <c r="H16" i="4"/>
  <c r="G16" i="4"/>
  <c r="F16" i="4"/>
  <c r="E16" i="4"/>
  <c r="D16" i="4"/>
  <c r="C16" i="4"/>
  <c r="K8" i="4"/>
  <c r="J8" i="4"/>
  <c r="I8" i="4"/>
  <c r="H8" i="4"/>
  <c r="G8" i="4"/>
  <c r="F8" i="4"/>
  <c r="E8" i="4"/>
  <c r="D8" i="4"/>
  <c r="C8" i="4"/>
  <c r="K4" i="4"/>
  <c r="J4" i="4"/>
  <c r="J26" i="4" s="1"/>
  <c r="I4" i="4"/>
  <c r="H4" i="4"/>
  <c r="H26" i="4" s="1"/>
  <c r="G4" i="4"/>
  <c r="F4" i="4"/>
  <c r="F26" i="4" s="1"/>
  <c r="E4" i="4"/>
  <c r="D4" i="4"/>
  <c r="D26" i="4" s="1"/>
  <c r="C4" i="4"/>
  <c r="F92" i="20" l="1"/>
  <c r="K92" i="19"/>
  <c r="G26" i="4"/>
  <c r="K26" i="4"/>
  <c r="E26" i="7"/>
  <c r="I26" i="7"/>
  <c r="E52" i="18"/>
  <c r="I52" i="18"/>
  <c r="I51" i="18" s="1"/>
  <c r="I92" i="18" s="1"/>
  <c r="M52" i="18"/>
  <c r="E4" i="19"/>
  <c r="E92" i="19" s="1"/>
  <c r="I4" i="19"/>
  <c r="I92" i="19" s="1"/>
  <c r="M4" i="19"/>
  <c r="M92" i="19" s="1"/>
  <c r="H4" i="19"/>
  <c r="L4" i="19"/>
  <c r="H77" i="19"/>
  <c r="L77" i="19"/>
  <c r="E51" i="20"/>
  <c r="F26" i="7"/>
  <c r="J26" i="7"/>
  <c r="C26" i="9"/>
  <c r="G26" i="9"/>
  <c r="K26" i="9"/>
  <c r="H40" i="15"/>
  <c r="L40" i="15"/>
  <c r="F51" i="18"/>
  <c r="J51" i="18"/>
  <c r="E64" i="18"/>
  <c r="I64" i="18"/>
  <c r="M64" i="18"/>
  <c r="F92" i="19"/>
  <c r="J92" i="19"/>
  <c r="F51" i="19"/>
  <c r="I51" i="20"/>
  <c r="G52" i="20"/>
  <c r="G51" i="20" s="1"/>
  <c r="K52" i="20"/>
  <c r="K51" i="20" s="1"/>
  <c r="G77" i="20"/>
  <c r="K77" i="20"/>
  <c r="E92" i="20"/>
  <c r="I92" i="20"/>
  <c r="E26" i="4"/>
  <c r="I26" i="4"/>
  <c r="D26" i="9"/>
  <c r="H26" i="9"/>
  <c r="E92" i="16"/>
  <c r="M92" i="16"/>
  <c r="H92" i="16"/>
  <c r="L92" i="16"/>
  <c r="G92" i="16"/>
  <c r="K92" i="16"/>
  <c r="F4" i="18"/>
  <c r="F92" i="18" s="1"/>
  <c r="J4" i="18"/>
  <c r="G51" i="18"/>
  <c r="G92" i="18" s="1"/>
  <c r="E77" i="18"/>
  <c r="I77" i="18"/>
  <c r="M77" i="18"/>
  <c r="J51" i="19"/>
  <c r="H52" i="19"/>
  <c r="H51" i="19" s="1"/>
  <c r="L52" i="19"/>
  <c r="L51" i="19" s="1"/>
  <c r="H4" i="20"/>
  <c r="H92" i="20" s="1"/>
  <c r="L4" i="20"/>
  <c r="L92" i="20" s="1"/>
  <c r="G4" i="20"/>
  <c r="G92" i="20" s="1"/>
  <c r="K4" i="20"/>
  <c r="J92" i="18" l="1"/>
  <c r="L92" i="19"/>
  <c r="E51" i="18"/>
  <c r="E92" i="18" s="1"/>
  <c r="K92" i="20"/>
  <c r="H92" i="19"/>
  <c r="M51" i="18"/>
  <c r="M92" i="18" s="1"/>
</calcChain>
</file>

<file path=xl/sharedStrings.xml><?xml version="1.0" encoding="utf-8"?>
<sst xmlns="http://schemas.openxmlformats.org/spreadsheetml/2006/main" count="7836" uniqueCount="170">
  <si>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</si>
  <si>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</si>
  <si>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</si>
  <si>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</si>
  <si>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</si>
  <si>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</si>
  <si>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</si>
  <si>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</si>
  <si>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</si>
  <si>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</si>
  <si>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</si>
  <si>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</si>
  <si>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</si>
  <si>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</si>
  <si>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</si>
  <si>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</si>
  <si>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</si>
  <si>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</si>
  <si>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</si>
  <si>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</si>
  <si>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</si>
  <si>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</si>
  <si>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</si>
  <si>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</si>
  <si>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</si>
  <si>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</si>
  <si>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</si>
  <si>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</si>
  <si>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</si>
  <si>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</si>
  <si>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</si>
  <si>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</si>
  <si>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</si>
  <si>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</si>
  <si>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</si>
  <si>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</si>
  <si>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</si>
  <si>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</si>
  <si>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</si>
  <si>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</si>
  <si>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</si>
  <si>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</si>
  <si>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</si>
  <si>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</si>
  <si>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</si>
  <si>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</si>
  <si>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</si>
  <si>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</si>
  <si>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</si>
  <si>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</si>
  <si>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</si>
  <si>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</si>
  <si>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</si>
  <si>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</si>
  <si>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</si>
  <si>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</si>
  <si>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</si>
  <si>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</si>
  <si>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</si>
  <si>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</si>
  <si>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</si>
  <si>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</si>
  <si>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</si>
  <si>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</si>
  <si>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</si>
  <si>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</si>
  <si>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</si>
  <si>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</si>
  <si>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</si>
  <si>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</si>
  <si>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</si>
  <si>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</si>
  <si>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</si>
  <si>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</si>
  <si>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</si>
  <si>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</si>
  <si>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</si>
  <si>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</si>
  <si>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</si>
  <si>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</si>
  <si>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</si>
  <si>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</si>
  <si>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</si>
  <si>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</si>
  <si>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</si>
  <si>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</si>
  <si>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</si>
  <si>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</si>
  <si>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</si>
  <si>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</si>
  <si>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</si>
  <si>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</si>
  <si>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</si>
  <si>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</si>
  <si>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</si>
  <si>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</si>
  <si>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</si>
  <si>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</si>
  <si>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</si>
  <si>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</si>
  <si>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</si>
  <si>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</si>
  <si>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</si>
  <si>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</si>
  <si>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</si>
  <si>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</si>
  <si>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</si>
  <si>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</si>
  <si>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</si>
  <si>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</si>
  <si>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</si>
  <si>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</si>
  <si>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</si>
  <si>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</si>
  <si>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</si>
  <si>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</si>
  <si>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</si>
  <si>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</si>
  <si>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</si>
  <si>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</si>
  <si>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</si>
  <si>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</si>
  <si>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3. Co- Operative Governance</t>
  </si>
  <si>
    <t>2013/14</t>
  </si>
  <si>
    <t>2012/13</t>
  </si>
  <si>
    <t>2. Human Settlement</t>
  </si>
  <si>
    <t>2011/12</t>
  </si>
  <si>
    <t>2014/15</t>
  </si>
  <si>
    <t>2016/17</t>
  </si>
  <si>
    <t>2015/16</t>
  </si>
  <si>
    <t>Table B.1: Specification of receipts: Cooperative Governance, Human Settlements And Traditional Affairs</t>
  </si>
  <si>
    <t>Table B.2: Payments and estimates by economic classification: Cooperative Governance, Human Settlements And Traditional Affairs</t>
  </si>
  <si>
    <t>2010/11</t>
  </si>
  <si>
    <t>1. Administration</t>
  </si>
  <si>
    <t xml:space="preserve">12. </t>
  </si>
  <si>
    <t xml:space="preserve">11. </t>
  </si>
  <si>
    <t xml:space="preserve">10. </t>
  </si>
  <si>
    <t xml:space="preserve">14. </t>
  </si>
  <si>
    <t>4. Traditional Affairs</t>
  </si>
  <si>
    <t xml:space="preserve">13. </t>
  </si>
  <si>
    <t xml:space="preserve">15. </t>
  </si>
  <si>
    <t>1. Housing Needs, Research And Planning</t>
  </si>
  <si>
    <t xml:space="preserve">2. Housing Development </t>
  </si>
  <si>
    <t>3. Housing Asset Management</t>
  </si>
  <si>
    <t>1. Local Governance</t>
  </si>
  <si>
    <t xml:space="preserve">2. Development And Planning </t>
  </si>
  <si>
    <t>1. Traditional Affairs</t>
  </si>
  <si>
    <t xml:space="preserve">9. </t>
  </si>
  <si>
    <t xml:space="preserve">5. </t>
  </si>
  <si>
    <t xml:space="preserve">8. </t>
  </si>
  <si>
    <t xml:space="preserve">6. </t>
  </si>
  <si>
    <t xml:space="preserve">7. </t>
  </si>
  <si>
    <t>1. Office Of The Mec</t>
  </si>
  <si>
    <t>2. Corporate Services</t>
  </si>
  <si>
    <t xml:space="preserve"> </t>
  </si>
  <si>
    <t>Table 2.2: Summary of departmental receipts collection</t>
  </si>
  <si>
    <t>Table 2.3:Summary of payments and estimates by programme: Cooperative Governance, Human Settlements And Traditional Affairs</t>
  </si>
  <si>
    <t>Table 2.4:Summary of provincial payments and estimates by economic classification: Cooperative Governance, Human Settlements And Traditional Affairs</t>
  </si>
  <si>
    <t>Table 2.10.1:Summary of payments and estimates by sub-programme: Administration</t>
  </si>
  <si>
    <t>Table 2.10.2:Summary of payments and estimates by sub-programme: Human Settlement</t>
  </si>
  <si>
    <t>Table 2.10.3:Summary of payments and estimates by sub-programme: Human Settlement</t>
  </si>
  <si>
    <t>Table 2.10.4:Summary of payments and estimates by sub-programme: Human Settlement</t>
  </si>
  <si>
    <t>Table 2.12.1:Summary of payments and estimates by economic classification: Administration</t>
  </si>
  <si>
    <t>Table 2.12.2:Summary of payments and estimates by economic classification: Human Settlement</t>
  </si>
  <si>
    <t>Table 2.12.3:Summary of payments and estimates by economic classification: Human Settlement</t>
  </si>
  <si>
    <t>Table 2.12.4:Summary of payments and estimates by economic classification: Human Settlement</t>
  </si>
  <si>
    <t>Table B.3.1: Payments and estimates by economic classification: Administration</t>
  </si>
  <si>
    <t>Table B.3.2: Payments and estimates by economic classification: Human Settlement</t>
  </si>
  <si>
    <t>Table B.3.3: Payments and estimates by economic classification: Co- Operative Governance</t>
  </si>
  <si>
    <t>Table B.3.4: Payments and estimates by economic classification: Traditional Affairs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</si>
</sst>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155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0</v>
      </c>
      <c r="D4" s="28">
        <f t="shared" ref="D4:K4" si="0">SUM(D5:D8)</f>
        <v>0</v>
      </c>
      <c r="E4" s="28">
        <f t="shared" si="0"/>
        <v>0</v>
      </c>
      <c r="F4" s="27">
        <f t="shared" si="0"/>
        <v>0</v>
      </c>
      <c r="G4" s="28">
        <f t="shared" si="0"/>
        <v>0</v>
      </c>
      <c r="H4" s="29">
        <f t="shared" si="0"/>
        <v>0</v>
      </c>
      <c r="I4" s="28">
        <f t="shared" si="0"/>
        <v>0</v>
      </c>
      <c r="J4" s="28">
        <f t="shared" si="0"/>
        <v>0</v>
      </c>
      <c r="K4" s="28">
        <f t="shared" si="0"/>
        <v>0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0</v>
      </c>
      <c r="D8" s="36">
        <v>0</v>
      </c>
      <c r="E8" s="36">
        <v>0</v>
      </c>
      <c r="F8" s="35">
        <v>0</v>
      </c>
      <c r="G8" s="36">
        <v>0</v>
      </c>
      <c r="H8" s="37">
        <v>0</v>
      </c>
      <c r="I8" s="36">
        <v>0</v>
      </c>
      <c r="J8" s="36">
        <v>0</v>
      </c>
      <c r="K8" s="37">
        <v>0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309</v>
      </c>
      <c r="D9" s="33">
        <v>372</v>
      </c>
      <c r="E9" s="33">
        <v>403</v>
      </c>
      <c r="F9" s="32">
        <v>400</v>
      </c>
      <c r="G9" s="33">
        <v>400</v>
      </c>
      <c r="H9" s="34">
        <v>431</v>
      </c>
      <c r="I9" s="33">
        <v>363</v>
      </c>
      <c r="J9" s="33">
        <v>396</v>
      </c>
      <c r="K9" s="33">
        <v>416.98799999999994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132</v>
      </c>
      <c r="D12" s="33">
        <v>11</v>
      </c>
      <c r="E12" s="33">
        <v>1</v>
      </c>
      <c r="F12" s="32">
        <v>4</v>
      </c>
      <c r="G12" s="33">
        <v>4</v>
      </c>
      <c r="H12" s="34">
        <v>3</v>
      </c>
      <c r="I12" s="33">
        <v>23</v>
      </c>
      <c r="J12" s="33">
        <v>24</v>
      </c>
      <c r="K12" s="33">
        <v>25.271999999999998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0</v>
      </c>
      <c r="D13" s="33">
        <v>260</v>
      </c>
      <c r="E13" s="33">
        <v>0</v>
      </c>
      <c r="F13" s="32">
        <v>0</v>
      </c>
      <c r="G13" s="33">
        <v>350</v>
      </c>
      <c r="H13" s="34">
        <v>0</v>
      </c>
      <c r="I13" s="33">
        <v>0</v>
      </c>
      <c r="J13" s="33">
        <v>0</v>
      </c>
      <c r="K13" s="33">
        <v>0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102</v>
      </c>
      <c r="D14" s="36">
        <v>101</v>
      </c>
      <c r="E14" s="36">
        <v>54</v>
      </c>
      <c r="F14" s="35">
        <v>73</v>
      </c>
      <c r="G14" s="36">
        <v>73</v>
      </c>
      <c r="H14" s="37">
        <v>200</v>
      </c>
      <c r="I14" s="36">
        <v>94</v>
      </c>
      <c r="J14" s="36">
        <v>81</v>
      </c>
      <c r="K14" s="36">
        <v>85.292999999999992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543</v>
      </c>
      <c r="D15" s="61">
        <f t="shared" ref="D15:K15" si="1">SUM(D5:D14)</f>
        <v>744</v>
      </c>
      <c r="E15" s="61">
        <f t="shared" si="1"/>
        <v>458</v>
      </c>
      <c r="F15" s="62">
        <f t="shared" si="1"/>
        <v>477</v>
      </c>
      <c r="G15" s="61">
        <f t="shared" si="1"/>
        <v>827</v>
      </c>
      <c r="H15" s="63">
        <f t="shared" si="1"/>
        <v>634</v>
      </c>
      <c r="I15" s="61">
        <f t="shared" si="1"/>
        <v>480</v>
      </c>
      <c r="J15" s="61">
        <f t="shared" si="1"/>
        <v>501</v>
      </c>
      <c r="K15" s="61">
        <f t="shared" si="1"/>
        <v>527.55299999999988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156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  <c r="Z3" s="54" t="s">
        <v>32</v>
      </c>
    </row>
    <row r="4" spans="1:27" s="14" customFormat="1" ht="12.75" customHeight="1" x14ac:dyDescent="0.25">
      <c r="A4" s="25"/>
      <c r="B4" s="55" t="s">
        <v>133</v>
      </c>
      <c r="C4" s="33">
        <v>62002</v>
      </c>
      <c r="D4" s="33">
        <v>76638</v>
      </c>
      <c r="E4" s="33">
        <v>89411</v>
      </c>
      <c r="F4" s="27">
        <v>95999</v>
      </c>
      <c r="G4" s="28">
        <v>94287</v>
      </c>
      <c r="H4" s="29">
        <v>103410</v>
      </c>
      <c r="I4" s="33">
        <v>82229</v>
      </c>
      <c r="J4" s="33">
        <v>91279</v>
      </c>
      <c r="K4" s="33">
        <v>94448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125</v>
      </c>
      <c r="C5" s="33">
        <v>509074</v>
      </c>
      <c r="D5" s="33">
        <v>371852</v>
      </c>
      <c r="E5" s="33">
        <v>373676</v>
      </c>
      <c r="F5" s="32">
        <v>431837</v>
      </c>
      <c r="G5" s="33">
        <v>434273</v>
      </c>
      <c r="H5" s="34">
        <v>434688</v>
      </c>
      <c r="I5" s="33">
        <v>425649</v>
      </c>
      <c r="J5" s="33">
        <v>434400</v>
      </c>
      <c r="K5" s="33">
        <v>468460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122</v>
      </c>
      <c r="C6" s="33">
        <v>116916</v>
      </c>
      <c r="D6" s="33">
        <v>129777</v>
      </c>
      <c r="E6" s="33">
        <v>103516</v>
      </c>
      <c r="F6" s="32">
        <v>108076</v>
      </c>
      <c r="G6" s="33">
        <v>108076</v>
      </c>
      <c r="H6" s="34">
        <v>109152</v>
      </c>
      <c r="I6" s="33">
        <v>122212</v>
      </c>
      <c r="J6" s="33">
        <v>113422</v>
      </c>
      <c r="K6" s="33">
        <v>131911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138</v>
      </c>
      <c r="C7" s="33">
        <v>9710</v>
      </c>
      <c r="D7" s="33">
        <v>11274</v>
      </c>
      <c r="E7" s="33">
        <v>15338</v>
      </c>
      <c r="F7" s="32">
        <v>16501</v>
      </c>
      <c r="G7" s="33">
        <v>18865</v>
      </c>
      <c r="H7" s="34">
        <v>18611</v>
      </c>
      <c r="I7" s="33">
        <v>18720</v>
      </c>
      <c r="J7" s="33">
        <v>19704</v>
      </c>
      <c r="K7" s="33">
        <v>20016</v>
      </c>
      <c r="Z7" s="53">
        <f t="shared" si="0"/>
        <v>1</v>
      </c>
      <c r="AA7" s="30">
        <v>1</v>
      </c>
    </row>
    <row r="8" spans="1:27" s="14" customFormat="1" ht="12.75" hidden="1" customHeight="1" x14ac:dyDescent="0.25">
      <c r="A8" s="25"/>
      <c r="B8" s="56" t="s">
        <v>148</v>
      </c>
      <c r="C8" s="33">
        <v>0</v>
      </c>
      <c r="D8" s="33">
        <v>0</v>
      </c>
      <c r="E8" s="33">
        <v>0</v>
      </c>
      <c r="F8" s="32">
        <v>0</v>
      </c>
      <c r="G8" s="33">
        <v>0</v>
      </c>
      <c r="H8" s="34">
        <v>0</v>
      </c>
      <c r="I8" s="33">
        <v>0</v>
      </c>
      <c r="J8" s="33">
        <v>0</v>
      </c>
      <c r="K8" s="33">
        <v>0</v>
      </c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150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0</v>
      </c>
      <c r="J9" s="33">
        <v>0</v>
      </c>
      <c r="K9" s="33">
        <v>0</v>
      </c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151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149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147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136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135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134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139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137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140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697702</v>
      </c>
      <c r="D19" s="46">
        <f t="shared" ref="D19:K19" si="1">SUM(D4:D18)</f>
        <v>589541</v>
      </c>
      <c r="E19" s="46">
        <f t="shared" si="1"/>
        <v>581941</v>
      </c>
      <c r="F19" s="47">
        <f t="shared" si="1"/>
        <v>652413</v>
      </c>
      <c r="G19" s="46">
        <f t="shared" si="1"/>
        <v>655501</v>
      </c>
      <c r="H19" s="48">
        <f t="shared" si="1"/>
        <v>665861</v>
      </c>
      <c r="I19" s="46">
        <f t="shared" si="1"/>
        <v>648810</v>
      </c>
      <c r="J19" s="46">
        <f t="shared" si="1"/>
        <v>658805</v>
      </c>
      <c r="K19" s="46">
        <f t="shared" si="1"/>
        <v>714835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157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</row>
    <row r="4" spans="1:27" s="23" customFormat="1" ht="12.75" customHeight="1" x14ac:dyDescent="0.25">
      <c r="A4" s="18"/>
      <c r="B4" s="19" t="s">
        <v>6</v>
      </c>
      <c r="C4" s="20">
        <f>SUM(C5:C7)</f>
        <v>205642</v>
      </c>
      <c r="D4" s="20">
        <f t="shared" ref="D4:K4" si="0">SUM(D5:D7)</f>
        <v>223578</v>
      </c>
      <c r="E4" s="20">
        <f t="shared" si="0"/>
        <v>233596</v>
      </c>
      <c r="F4" s="21">
        <f t="shared" si="0"/>
        <v>243518</v>
      </c>
      <c r="G4" s="20">
        <f t="shared" si="0"/>
        <v>244506</v>
      </c>
      <c r="H4" s="22">
        <f t="shared" si="0"/>
        <v>254406</v>
      </c>
      <c r="I4" s="20">
        <f t="shared" si="0"/>
        <v>258172</v>
      </c>
      <c r="J4" s="20">
        <f t="shared" si="0"/>
        <v>267783</v>
      </c>
      <c r="K4" s="20">
        <f t="shared" si="0"/>
        <v>284387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148809</v>
      </c>
      <c r="D5" s="28">
        <v>165965</v>
      </c>
      <c r="E5" s="28">
        <v>180226</v>
      </c>
      <c r="F5" s="27">
        <v>194308</v>
      </c>
      <c r="G5" s="28">
        <v>195296</v>
      </c>
      <c r="H5" s="29">
        <v>199436</v>
      </c>
      <c r="I5" s="28">
        <v>211858</v>
      </c>
      <c r="J5" s="28">
        <v>222138</v>
      </c>
      <c r="K5" s="29">
        <v>235276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56792</v>
      </c>
      <c r="D6" s="33">
        <v>57576</v>
      </c>
      <c r="E6" s="33">
        <v>53370</v>
      </c>
      <c r="F6" s="32">
        <v>49210</v>
      </c>
      <c r="G6" s="33">
        <v>49210</v>
      </c>
      <c r="H6" s="34">
        <v>54970</v>
      </c>
      <c r="I6" s="33">
        <v>46314</v>
      </c>
      <c r="J6" s="33">
        <v>45645</v>
      </c>
      <c r="K6" s="34">
        <v>49111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41</v>
      </c>
      <c r="D7" s="36">
        <v>37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490838</v>
      </c>
      <c r="D8" s="20">
        <f t="shared" ref="D8:K8" si="1">SUM(D9:D15)</f>
        <v>363056</v>
      </c>
      <c r="E8" s="20">
        <f t="shared" si="1"/>
        <v>346408</v>
      </c>
      <c r="F8" s="21">
        <f t="shared" si="1"/>
        <v>405258</v>
      </c>
      <c r="G8" s="20">
        <f t="shared" si="1"/>
        <v>405258</v>
      </c>
      <c r="H8" s="22">
        <f t="shared" si="1"/>
        <v>405442</v>
      </c>
      <c r="I8" s="20">
        <f t="shared" si="1"/>
        <v>387654</v>
      </c>
      <c r="J8" s="20">
        <f t="shared" si="1"/>
        <v>386605</v>
      </c>
      <c r="K8" s="20">
        <f t="shared" si="1"/>
        <v>427024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16441</v>
      </c>
      <c r="D9" s="28">
        <v>5212</v>
      </c>
      <c r="E9" s="28">
        <v>5003</v>
      </c>
      <c r="F9" s="27">
        <v>8000</v>
      </c>
      <c r="G9" s="28">
        <v>8000</v>
      </c>
      <c r="H9" s="29">
        <v>8006</v>
      </c>
      <c r="I9" s="28">
        <v>8400</v>
      </c>
      <c r="J9" s="28">
        <v>9013</v>
      </c>
      <c r="K9" s="29">
        <v>9332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2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500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474397</v>
      </c>
      <c r="D15" s="36">
        <v>357844</v>
      </c>
      <c r="E15" s="36">
        <v>340903</v>
      </c>
      <c r="F15" s="35">
        <v>397258</v>
      </c>
      <c r="G15" s="36">
        <v>397258</v>
      </c>
      <c r="H15" s="37">
        <v>397436</v>
      </c>
      <c r="I15" s="36">
        <v>379254</v>
      </c>
      <c r="J15" s="36">
        <v>377592</v>
      </c>
      <c r="K15" s="37">
        <v>417692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1222</v>
      </c>
      <c r="D16" s="20">
        <f t="shared" ref="D16:K16" si="2">SUM(D17:D23)</f>
        <v>2907</v>
      </c>
      <c r="E16" s="20">
        <f t="shared" si="2"/>
        <v>1937</v>
      </c>
      <c r="F16" s="21">
        <f t="shared" si="2"/>
        <v>3637</v>
      </c>
      <c r="G16" s="20">
        <f t="shared" si="2"/>
        <v>5737</v>
      </c>
      <c r="H16" s="22">
        <f t="shared" si="2"/>
        <v>6013</v>
      </c>
      <c r="I16" s="20">
        <f t="shared" si="2"/>
        <v>2984</v>
      </c>
      <c r="J16" s="20">
        <f t="shared" si="2"/>
        <v>4417</v>
      </c>
      <c r="K16" s="20">
        <f t="shared" si="2"/>
        <v>3424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1222</v>
      </c>
      <c r="D18" s="33">
        <v>2907</v>
      </c>
      <c r="E18" s="33">
        <v>1937</v>
      </c>
      <c r="F18" s="32">
        <v>3637</v>
      </c>
      <c r="G18" s="33">
        <v>5737</v>
      </c>
      <c r="H18" s="34">
        <v>6013</v>
      </c>
      <c r="I18" s="33">
        <v>2984</v>
      </c>
      <c r="J18" s="33">
        <v>4417</v>
      </c>
      <c r="K18" s="34">
        <v>3424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697702</v>
      </c>
      <c r="D26" s="46">
        <f t="shared" ref="D26:K26" si="3">+D4+D8+D16+D24</f>
        <v>589541</v>
      </c>
      <c r="E26" s="46">
        <f t="shared" si="3"/>
        <v>581941</v>
      </c>
      <c r="F26" s="47">
        <f t="shared" si="3"/>
        <v>652413</v>
      </c>
      <c r="G26" s="46">
        <f t="shared" si="3"/>
        <v>655501</v>
      </c>
      <c r="H26" s="48">
        <f t="shared" si="3"/>
        <v>665861</v>
      </c>
      <c r="I26" s="46">
        <f t="shared" si="3"/>
        <v>648810</v>
      </c>
      <c r="J26" s="46">
        <f t="shared" si="3"/>
        <v>658805</v>
      </c>
      <c r="K26" s="46">
        <f t="shared" si="3"/>
        <v>714835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>
      <selection sqref="A1:XFD1"/>
    </sheetView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158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  <c r="Z3" s="54" t="s">
        <v>32</v>
      </c>
    </row>
    <row r="4" spans="1:27" s="14" customFormat="1" ht="12.75" customHeight="1" x14ac:dyDescent="0.25">
      <c r="A4" s="25"/>
      <c r="B4" s="56" t="s">
        <v>152</v>
      </c>
      <c r="C4" s="33">
        <v>7108</v>
      </c>
      <c r="D4" s="33">
        <v>9715</v>
      </c>
      <c r="E4" s="33">
        <v>10143</v>
      </c>
      <c r="F4" s="27">
        <v>10851</v>
      </c>
      <c r="G4" s="28">
        <v>10851</v>
      </c>
      <c r="H4" s="29">
        <v>10099</v>
      </c>
      <c r="I4" s="33">
        <v>12000</v>
      </c>
      <c r="J4" s="33">
        <v>12218</v>
      </c>
      <c r="K4" s="33">
        <v>13060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153</v>
      </c>
      <c r="C5" s="33">
        <v>54894</v>
      </c>
      <c r="D5" s="33">
        <v>66923</v>
      </c>
      <c r="E5" s="33">
        <v>79268</v>
      </c>
      <c r="F5" s="32">
        <v>85148</v>
      </c>
      <c r="G5" s="33">
        <v>83436</v>
      </c>
      <c r="H5" s="34">
        <v>93311</v>
      </c>
      <c r="I5" s="33">
        <v>70229</v>
      </c>
      <c r="J5" s="33">
        <v>79061</v>
      </c>
      <c r="K5" s="33">
        <v>81388</v>
      </c>
      <c r="Z5" s="53">
        <f t="shared" si="0"/>
        <v>1</v>
      </c>
      <c r="AA5" s="30">
        <v>3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62002</v>
      </c>
      <c r="D19" s="46">
        <f t="shared" ref="D19:K19" si="1">SUM(D4:D18)</f>
        <v>76638</v>
      </c>
      <c r="E19" s="46">
        <f t="shared" si="1"/>
        <v>89411</v>
      </c>
      <c r="F19" s="47">
        <f t="shared" si="1"/>
        <v>95999</v>
      </c>
      <c r="G19" s="46">
        <f t="shared" si="1"/>
        <v>94287</v>
      </c>
      <c r="H19" s="48">
        <f t="shared" si="1"/>
        <v>103410</v>
      </c>
      <c r="I19" s="46">
        <f t="shared" si="1"/>
        <v>82229</v>
      </c>
      <c r="J19" s="46">
        <f t="shared" si="1"/>
        <v>91279</v>
      </c>
      <c r="K19" s="46">
        <f t="shared" si="1"/>
        <v>94448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162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</row>
    <row r="4" spans="1:27" s="23" customFormat="1" ht="12.75" customHeight="1" x14ac:dyDescent="0.25">
      <c r="A4" s="18"/>
      <c r="B4" s="19" t="s">
        <v>6</v>
      </c>
      <c r="C4" s="20">
        <f>SUM(C5:C7)</f>
        <v>61019</v>
      </c>
      <c r="D4" s="20">
        <f t="shared" ref="D4:K4" si="0">SUM(D5:D7)</f>
        <v>73546</v>
      </c>
      <c r="E4" s="20">
        <f t="shared" si="0"/>
        <v>88865</v>
      </c>
      <c r="F4" s="21">
        <f t="shared" si="0"/>
        <v>94739</v>
      </c>
      <c r="G4" s="20">
        <f t="shared" si="0"/>
        <v>93027</v>
      </c>
      <c r="H4" s="22">
        <f t="shared" si="0"/>
        <v>101867</v>
      </c>
      <c r="I4" s="20">
        <f t="shared" si="0"/>
        <v>80989</v>
      </c>
      <c r="J4" s="20">
        <f t="shared" si="0"/>
        <v>88839</v>
      </c>
      <c r="K4" s="20">
        <f t="shared" si="0"/>
        <v>92960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39964</v>
      </c>
      <c r="D5" s="28">
        <v>46749</v>
      </c>
      <c r="E5" s="28">
        <v>54178</v>
      </c>
      <c r="F5" s="27">
        <v>57794</v>
      </c>
      <c r="G5" s="28">
        <v>58082</v>
      </c>
      <c r="H5" s="29">
        <v>61478</v>
      </c>
      <c r="I5" s="28">
        <v>63684</v>
      </c>
      <c r="J5" s="28">
        <v>64615</v>
      </c>
      <c r="K5" s="29">
        <v>72826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21029</v>
      </c>
      <c r="D6" s="33">
        <v>26796</v>
      </c>
      <c r="E6" s="33">
        <v>34687</v>
      </c>
      <c r="F6" s="32">
        <v>36945</v>
      </c>
      <c r="G6" s="33">
        <v>34945</v>
      </c>
      <c r="H6" s="34">
        <v>40389</v>
      </c>
      <c r="I6" s="33">
        <v>17305</v>
      </c>
      <c r="J6" s="33">
        <v>24224</v>
      </c>
      <c r="K6" s="34">
        <v>20134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26</v>
      </c>
      <c r="D7" s="36">
        <v>1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11</v>
      </c>
      <c r="D8" s="20">
        <f t="shared" ref="D8:K8" si="1">SUM(D9:D15)</f>
        <v>319</v>
      </c>
      <c r="E8" s="20">
        <f t="shared" si="1"/>
        <v>104</v>
      </c>
      <c r="F8" s="21">
        <f t="shared" si="1"/>
        <v>0</v>
      </c>
      <c r="G8" s="20">
        <f t="shared" si="1"/>
        <v>0</v>
      </c>
      <c r="H8" s="22">
        <f t="shared" si="1"/>
        <v>7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1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1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11</v>
      </c>
      <c r="D15" s="36">
        <v>319</v>
      </c>
      <c r="E15" s="36">
        <v>102</v>
      </c>
      <c r="F15" s="35">
        <v>0</v>
      </c>
      <c r="G15" s="36">
        <v>0</v>
      </c>
      <c r="H15" s="37">
        <v>7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972</v>
      </c>
      <c r="D16" s="20">
        <f t="shared" ref="D16:K16" si="2">SUM(D17:D23)</f>
        <v>2773</v>
      </c>
      <c r="E16" s="20">
        <f t="shared" si="2"/>
        <v>442</v>
      </c>
      <c r="F16" s="21">
        <f t="shared" si="2"/>
        <v>1260</v>
      </c>
      <c r="G16" s="20">
        <f t="shared" si="2"/>
        <v>1260</v>
      </c>
      <c r="H16" s="22">
        <f t="shared" si="2"/>
        <v>1536</v>
      </c>
      <c r="I16" s="20">
        <f t="shared" si="2"/>
        <v>1240</v>
      </c>
      <c r="J16" s="20">
        <f t="shared" si="2"/>
        <v>2440</v>
      </c>
      <c r="K16" s="20">
        <f t="shared" si="2"/>
        <v>1488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972</v>
      </c>
      <c r="D18" s="33">
        <v>2773</v>
      </c>
      <c r="E18" s="33">
        <v>442</v>
      </c>
      <c r="F18" s="32">
        <v>1260</v>
      </c>
      <c r="G18" s="33">
        <v>1260</v>
      </c>
      <c r="H18" s="34">
        <v>1536</v>
      </c>
      <c r="I18" s="33">
        <v>1240</v>
      </c>
      <c r="J18" s="33">
        <v>2440</v>
      </c>
      <c r="K18" s="34">
        <v>1488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62002</v>
      </c>
      <c r="D26" s="46">
        <f t="shared" ref="D26:K26" si="3">+D4+D8+D16+D24</f>
        <v>76638</v>
      </c>
      <c r="E26" s="46">
        <f t="shared" si="3"/>
        <v>89411</v>
      </c>
      <c r="F26" s="47">
        <f t="shared" si="3"/>
        <v>95999</v>
      </c>
      <c r="G26" s="46">
        <f t="shared" si="3"/>
        <v>94287</v>
      </c>
      <c r="H26" s="48">
        <f t="shared" si="3"/>
        <v>103410</v>
      </c>
      <c r="I26" s="46">
        <f t="shared" si="3"/>
        <v>82229</v>
      </c>
      <c r="J26" s="46">
        <f t="shared" si="3"/>
        <v>91279</v>
      </c>
      <c r="K26" s="46">
        <f t="shared" si="3"/>
        <v>94448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159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  <c r="Z3" s="54" t="s">
        <v>32</v>
      </c>
    </row>
    <row r="4" spans="1:27" s="14" customFormat="1" ht="12.75" customHeight="1" x14ac:dyDescent="0.25">
      <c r="A4" s="25"/>
      <c r="B4" s="56" t="s">
        <v>141</v>
      </c>
      <c r="C4" s="33">
        <v>15508</v>
      </c>
      <c r="D4" s="33">
        <v>13925</v>
      </c>
      <c r="E4" s="33">
        <v>8064</v>
      </c>
      <c r="F4" s="27">
        <v>21487</v>
      </c>
      <c r="G4" s="28">
        <v>21987</v>
      </c>
      <c r="H4" s="29">
        <v>9273</v>
      </c>
      <c r="I4" s="33">
        <v>21004</v>
      </c>
      <c r="J4" s="33">
        <v>26661</v>
      </c>
      <c r="K4" s="33">
        <v>19552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142</v>
      </c>
      <c r="C5" s="33">
        <v>485868</v>
      </c>
      <c r="D5" s="33">
        <v>348784</v>
      </c>
      <c r="E5" s="33">
        <v>355910</v>
      </c>
      <c r="F5" s="32">
        <v>399641</v>
      </c>
      <c r="G5" s="33">
        <v>401377</v>
      </c>
      <c r="H5" s="34">
        <v>404397</v>
      </c>
      <c r="I5" s="33">
        <v>395975</v>
      </c>
      <c r="J5" s="33">
        <v>398131</v>
      </c>
      <c r="K5" s="33">
        <v>435561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143</v>
      </c>
      <c r="C6" s="33">
        <v>7698</v>
      </c>
      <c r="D6" s="33">
        <v>9143</v>
      </c>
      <c r="E6" s="33">
        <v>9702</v>
      </c>
      <c r="F6" s="32">
        <v>10709</v>
      </c>
      <c r="G6" s="33">
        <v>10909</v>
      </c>
      <c r="H6" s="34">
        <v>21018</v>
      </c>
      <c r="I6" s="33">
        <v>8670</v>
      </c>
      <c r="J6" s="33">
        <v>9608</v>
      </c>
      <c r="K6" s="33">
        <v>13347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509074</v>
      </c>
      <c r="D19" s="46">
        <f t="shared" ref="D19:K19" si="1">SUM(D4:D18)</f>
        <v>371852</v>
      </c>
      <c r="E19" s="46">
        <f t="shared" si="1"/>
        <v>373676</v>
      </c>
      <c r="F19" s="47">
        <f t="shared" si="1"/>
        <v>431837</v>
      </c>
      <c r="G19" s="46">
        <f t="shared" si="1"/>
        <v>434273</v>
      </c>
      <c r="H19" s="48">
        <f t="shared" si="1"/>
        <v>434688</v>
      </c>
      <c r="I19" s="46">
        <f t="shared" si="1"/>
        <v>425649</v>
      </c>
      <c r="J19" s="46">
        <f t="shared" si="1"/>
        <v>434400</v>
      </c>
      <c r="K19" s="46">
        <f t="shared" si="1"/>
        <v>468460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163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</row>
    <row r="4" spans="1:27" s="23" customFormat="1" ht="12.75" customHeight="1" x14ac:dyDescent="0.25">
      <c r="A4" s="18"/>
      <c r="B4" s="19" t="s">
        <v>6</v>
      </c>
      <c r="C4" s="20">
        <f>SUM(C5:C7)</f>
        <v>35606</v>
      </c>
      <c r="D4" s="20">
        <f t="shared" ref="D4:K4" si="0">SUM(D5:D7)</f>
        <v>38078</v>
      </c>
      <c r="E4" s="20">
        <f t="shared" si="0"/>
        <v>34016</v>
      </c>
      <c r="F4" s="21">
        <f t="shared" si="0"/>
        <v>35606</v>
      </c>
      <c r="G4" s="20">
        <f t="shared" si="0"/>
        <v>38042</v>
      </c>
      <c r="H4" s="22">
        <f t="shared" si="0"/>
        <v>38296</v>
      </c>
      <c r="I4" s="20">
        <f t="shared" si="0"/>
        <v>50254</v>
      </c>
      <c r="J4" s="20">
        <f t="shared" si="0"/>
        <v>57598</v>
      </c>
      <c r="K4" s="20">
        <f t="shared" si="0"/>
        <v>51348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22741</v>
      </c>
      <c r="D5" s="28">
        <v>27623</v>
      </c>
      <c r="E5" s="28">
        <v>30634</v>
      </c>
      <c r="F5" s="27">
        <v>33277</v>
      </c>
      <c r="G5" s="28">
        <v>33713</v>
      </c>
      <c r="H5" s="29">
        <v>32722</v>
      </c>
      <c r="I5" s="28">
        <v>38264</v>
      </c>
      <c r="J5" s="28">
        <v>46088</v>
      </c>
      <c r="K5" s="29">
        <v>39369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12855</v>
      </c>
      <c r="D6" s="33">
        <v>10421</v>
      </c>
      <c r="E6" s="33">
        <v>3382</v>
      </c>
      <c r="F6" s="32">
        <v>2329</v>
      </c>
      <c r="G6" s="33">
        <v>4329</v>
      </c>
      <c r="H6" s="34">
        <v>5574</v>
      </c>
      <c r="I6" s="33">
        <v>11990</v>
      </c>
      <c r="J6" s="33">
        <v>11510</v>
      </c>
      <c r="K6" s="34">
        <v>11979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10</v>
      </c>
      <c r="D7" s="36">
        <v>34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473368</v>
      </c>
      <c r="D8" s="20">
        <f t="shared" ref="D8:K8" si="1">SUM(D9:D15)</f>
        <v>333774</v>
      </c>
      <c r="E8" s="20">
        <f t="shared" si="1"/>
        <v>339552</v>
      </c>
      <c r="F8" s="21">
        <f t="shared" si="1"/>
        <v>395724</v>
      </c>
      <c r="G8" s="20">
        <f t="shared" si="1"/>
        <v>395724</v>
      </c>
      <c r="H8" s="22">
        <f t="shared" si="1"/>
        <v>395885</v>
      </c>
      <c r="I8" s="20">
        <f t="shared" si="1"/>
        <v>374832</v>
      </c>
      <c r="J8" s="20">
        <f t="shared" si="1"/>
        <v>376006</v>
      </c>
      <c r="K8" s="20">
        <f t="shared" si="1"/>
        <v>416487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473368</v>
      </c>
      <c r="D15" s="36">
        <v>333774</v>
      </c>
      <c r="E15" s="36">
        <v>339552</v>
      </c>
      <c r="F15" s="35">
        <v>395724</v>
      </c>
      <c r="G15" s="36">
        <v>395724</v>
      </c>
      <c r="H15" s="37">
        <v>395885</v>
      </c>
      <c r="I15" s="36">
        <v>374832</v>
      </c>
      <c r="J15" s="36">
        <v>376006</v>
      </c>
      <c r="K15" s="37">
        <v>416487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100</v>
      </c>
      <c r="D16" s="20">
        <f t="shared" ref="D16:K16" si="2">SUM(D17:D23)</f>
        <v>0</v>
      </c>
      <c r="E16" s="20">
        <f t="shared" si="2"/>
        <v>108</v>
      </c>
      <c r="F16" s="21">
        <f t="shared" si="2"/>
        <v>507</v>
      </c>
      <c r="G16" s="20">
        <f t="shared" si="2"/>
        <v>507</v>
      </c>
      <c r="H16" s="22">
        <f t="shared" si="2"/>
        <v>507</v>
      </c>
      <c r="I16" s="20">
        <f t="shared" si="2"/>
        <v>563</v>
      </c>
      <c r="J16" s="20">
        <f t="shared" si="2"/>
        <v>796</v>
      </c>
      <c r="K16" s="20">
        <f t="shared" si="2"/>
        <v>625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100</v>
      </c>
      <c r="D18" s="33">
        <v>0</v>
      </c>
      <c r="E18" s="33">
        <v>108</v>
      </c>
      <c r="F18" s="32">
        <v>507</v>
      </c>
      <c r="G18" s="33">
        <v>507</v>
      </c>
      <c r="H18" s="34">
        <v>507</v>
      </c>
      <c r="I18" s="33">
        <v>563</v>
      </c>
      <c r="J18" s="33">
        <v>796</v>
      </c>
      <c r="K18" s="34">
        <v>625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509074</v>
      </c>
      <c r="D26" s="46">
        <f t="shared" ref="D26:K26" si="3">+D4+D8+D16+D24</f>
        <v>371852</v>
      </c>
      <c r="E26" s="46">
        <f t="shared" si="3"/>
        <v>373676</v>
      </c>
      <c r="F26" s="47">
        <f t="shared" si="3"/>
        <v>431837</v>
      </c>
      <c r="G26" s="46">
        <f t="shared" si="3"/>
        <v>434273</v>
      </c>
      <c r="H26" s="48">
        <f t="shared" si="3"/>
        <v>434688</v>
      </c>
      <c r="I26" s="46">
        <f t="shared" si="3"/>
        <v>425649</v>
      </c>
      <c r="J26" s="46">
        <f t="shared" si="3"/>
        <v>434400</v>
      </c>
      <c r="K26" s="46">
        <f t="shared" si="3"/>
        <v>468460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160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  <c r="Z3" s="54" t="s">
        <v>32</v>
      </c>
    </row>
    <row r="4" spans="1:27" s="14" customFormat="1" ht="12.75" customHeight="1" x14ac:dyDescent="0.25">
      <c r="A4" s="25"/>
      <c r="B4" s="56" t="s">
        <v>144</v>
      </c>
      <c r="C4" s="33">
        <v>86353</v>
      </c>
      <c r="D4" s="33">
        <v>108106</v>
      </c>
      <c r="E4" s="33">
        <v>88979</v>
      </c>
      <c r="F4" s="27">
        <v>86121</v>
      </c>
      <c r="G4" s="28">
        <v>85371</v>
      </c>
      <c r="H4" s="29">
        <v>90702</v>
      </c>
      <c r="I4" s="33">
        <v>93252</v>
      </c>
      <c r="J4" s="33">
        <v>88490</v>
      </c>
      <c r="K4" s="33">
        <v>105792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145</v>
      </c>
      <c r="C5" s="33">
        <v>30563</v>
      </c>
      <c r="D5" s="33">
        <v>21671</v>
      </c>
      <c r="E5" s="33">
        <v>14537</v>
      </c>
      <c r="F5" s="32">
        <v>21955</v>
      </c>
      <c r="G5" s="33">
        <v>22705</v>
      </c>
      <c r="H5" s="34">
        <v>18450</v>
      </c>
      <c r="I5" s="33">
        <v>28960</v>
      </c>
      <c r="J5" s="33">
        <v>24932</v>
      </c>
      <c r="K5" s="33">
        <v>26119</v>
      </c>
      <c r="Z5" s="53">
        <f t="shared" si="0"/>
        <v>1</v>
      </c>
      <c r="AA5" s="30">
        <v>5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116916</v>
      </c>
      <c r="D19" s="46">
        <f t="shared" ref="D19:K19" si="1">SUM(D4:D18)</f>
        <v>129777</v>
      </c>
      <c r="E19" s="46">
        <f t="shared" si="1"/>
        <v>103516</v>
      </c>
      <c r="F19" s="47">
        <f t="shared" si="1"/>
        <v>108076</v>
      </c>
      <c r="G19" s="46">
        <f t="shared" si="1"/>
        <v>108076</v>
      </c>
      <c r="H19" s="48">
        <f t="shared" si="1"/>
        <v>109152</v>
      </c>
      <c r="I19" s="46">
        <f t="shared" si="1"/>
        <v>122212</v>
      </c>
      <c r="J19" s="46">
        <f t="shared" si="1"/>
        <v>113422</v>
      </c>
      <c r="K19" s="46">
        <f t="shared" si="1"/>
        <v>131911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164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</row>
    <row r="4" spans="1:27" s="23" customFormat="1" ht="12.75" customHeight="1" x14ac:dyDescent="0.25">
      <c r="A4" s="18"/>
      <c r="B4" s="19" t="s">
        <v>6</v>
      </c>
      <c r="C4" s="20">
        <f>SUM(C5:C7)</f>
        <v>100036</v>
      </c>
      <c r="D4" s="20">
        <f t="shared" ref="D4:K4" si="0">SUM(D5:D7)</f>
        <v>101877</v>
      </c>
      <c r="E4" s="20">
        <f t="shared" si="0"/>
        <v>97840</v>
      </c>
      <c r="F4" s="21">
        <f t="shared" si="0"/>
        <v>97826</v>
      </c>
      <c r="G4" s="20">
        <f t="shared" si="0"/>
        <v>97826</v>
      </c>
      <c r="H4" s="22">
        <f t="shared" si="0"/>
        <v>98892</v>
      </c>
      <c r="I4" s="20">
        <f t="shared" si="0"/>
        <v>109405</v>
      </c>
      <c r="J4" s="20">
        <f t="shared" si="0"/>
        <v>102838</v>
      </c>
      <c r="K4" s="20">
        <f t="shared" si="0"/>
        <v>121390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78078</v>
      </c>
      <c r="D5" s="28">
        <v>82960</v>
      </c>
      <c r="E5" s="28">
        <v>85011</v>
      </c>
      <c r="F5" s="27">
        <v>90292</v>
      </c>
      <c r="G5" s="28">
        <v>90292</v>
      </c>
      <c r="H5" s="29">
        <v>92027</v>
      </c>
      <c r="I5" s="28">
        <v>94832</v>
      </c>
      <c r="J5" s="28">
        <v>95639</v>
      </c>
      <c r="K5" s="29">
        <v>106829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21953</v>
      </c>
      <c r="D6" s="33">
        <v>18915</v>
      </c>
      <c r="E6" s="33">
        <v>12829</v>
      </c>
      <c r="F6" s="32">
        <v>7534</v>
      </c>
      <c r="G6" s="33">
        <v>7534</v>
      </c>
      <c r="H6" s="34">
        <v>6865</v>
      </c>
      <c r="I6" s="33">
        <v>14573</v>
      </c>
      <c r="J6" s="33">
        <v>7199</v>
      </c>
      <c r="K6" s="34">
        <v>14561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5</v>
      </c>
      <c r="D7" s="36">
        <v>2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16730</v>
      </c>
      <c r="D8" s="20">
        <f t="shared" ref="D8:K8" si="1">SUM(D9:D15)</f>
        <v>27766</v>
      </c>
      <c r="E8" s="20">
        <f t="shared" si="1"/>
        <v>5654</v>
      </c>
      <c r="F8" s="21">
        <f t="shared" si="1"/>
        <v>8500</v>
      </c>
      <c r="G8" s="20">
        <f t="shared" si="1"/>
        <v>8500</v>
      </c>
      <c r="H8" s="22">
        <f t="shared" si="1"/>
        <v>8510</v>
      </c>
      <c r="I8" s="20">
        <f t="shared" si="1"/>
        <v>11736</v>
      </c>
      <c r="J8" s="20">
        <f t="shared" si="1"/>
        <v>9513</v>
      </c>
      <c r="K8" s="20">
        <f t="shared" si="1"/>
        <v>9332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16441</v>
      </c>
      <c r="D9" s="28">
        <v>5212</v>
      </c>
      <c r="E9" s="28">
        <v>5001</v>
      </c>
      <c r="F9" s="27">
        <v>8000</v>
      </c>
      <c r="G9" s="28">
        <v>8000</v>
      </c>
      <c r="H9" s="29">
        <v>8000</v>
      </c>
      <c r="I9" s="28">
        <v>8400</v>
      </c>
      <c r="J9" s="28">
        <v>9013</v>
      </c>
      <c r="K9" s="29">
        <v>9332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1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500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289</v>
      </c>
      <c r="D15" s="36">
        <v>22554</v>
      </c>
      <c r="E15" s="36">
        <v>152</v>
      </c>
      <c r="F15" s="35">
        <v>500</v>
      </c>
      <c r="G15" s="36">
        <v>500</v>
      </c>
      <c r="H15" s="37">
        <v>510</v>
      </c>
      <c r="I15" s="36">
        <v>3336</v>
      </c>
      <c r="J15" s="36">
        <v>500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150</v>
      </c>
      <c r="D16" s="20">
        <f t="shared" ref="D16:K16" si="2">SUM(D17:D23)</f>
        <v>134</v>
      </c>
      <c r="E16" s="20">
        <f t="shared" si="2"/>
        <v>22</v>
      </c>
      <c r="F16" s="21">
        <f t="shared" si="2"/>
        <v>1750</v>
      </c>
      <c r="G16" s="20">
        <f t="shared" si="2"/>
        <v>1750</v>
      </c>
      <c r="H16" s="22">
        <f t="shared" si="2"/>
        <v>1750</v>
      </c>
      <c r="I16" s="20">
        <f t="shared" si="2"/>
        <v>1071</v>
      </c>
      <c r="J16" s="20">
        <f t="shared" si="2"/>
        <v>1071</v>
      </c>
      <c r="K16" s="20">
        <f t="shared" si="2"/>
        <v>1189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150</v>
      </c>
      <c r="D18" s="33">
        <v>134</v>
      </c>
      <c r="E18" s="33">
        <v>22</v>
      </c>
      <c r="F18" s="32">
        <v>1750</v>
      </c>
      <c r="G18" s="33">
        <v>1750</v>
      </c>
      <c r="H18" s="34">
        <v>1750</v>
      </c>
      <c r="I18" s="33">
        <v>1071</v>
      </c>
      <c r="J18" s="33">
        <v>1071</v>
      </c>
      <c r="K18" s="34">
        <v>1189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116916</v>
      </c>
      <c r="D26" s="46">
        <f t="shared" ref="D26:K26" si="3">+D4+D8+D16+D24</f>
        <v>129777</v>
      </c>
      <c r="E26" s="46">
        <f t="shared" si="3"/>
        <v>103516</v>
      </c>
      <c r="F26" s="47">
        <f t="shared" si="3"/>
        <v>108076</v>
      </c>
      <c r="G26" s="46">
        <f t="shared" si="3"/>
        <v>108076</v>
      </c>
      <c r="H26" s="48">
        <f t="shared" si="3"/>
        <v>109152</v>
      </c>
      <c r="I26" s="46">
        <f t="shared" si="3"/>
        <v>122212</v>
      </c>
      <c r="J26" s="46">
        <f t="shared" si="3"/>
        <v>113422</v>
      </c>
      <c r="K26" s="46">
        <f t="shared" si="3"/>
        <v>131911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161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  <c r="Z3" s="54" t="s">
        <v>32</v>
      </c>
    </row>
    <row r="4" spans="1:27" s="14" customFormat="1" ht="12.75" customHeight="1" x14ac:dyDescent="0.25">
      <c r="A4" s="25"/>
      <c r="B4" s="56" t="s">
        <v>146</v>
      </c>
      <c r="C4" s="33">
        <v>9710</v>
      </c>
      <c r="D4" s="33">
        <v>11274</v>
      </c>
      <c r="E4" s="33">
        <v>15338</v>
      </c>
      <c r="F4" s="27">
        <v>16501</v>
      </c>
      <c r="G4" s="28">
        <v>18865</v>
      </c>
      <c r="H4" s="29">
        <v>18611</v>
      </c>
      <c r="I4" s="33">
        <v>18720</v>
      </c>
      <c r="J4" s="33">
        <v>19704</v>
      </c>
      <c r="K4" s="33">
        <v>20016</v>
      </c>
      <c r="Z4" s="53">
        <f t="shared" ref="Z4:Z20" si="0">IF(LEN(B4)&lt;5,0,1)</f>
        <v>1</v>
      </c>
      <c r="AA4" s="24" t="s">
        <v>7</v>
      </c>
    </row>
    <row r="5" spans="1:27" s="14" customFormat="1" ht="12.75" hidden="1" customHeight="1" x14ac:dyDescent="0.25">
      <c r="A5" s="25"/>
      <c r="B5" s="56" t="s">
        <v>30</v>
      </c>
      <c r="C5" s="33"/>
      <c r="D5" s="33"/>
      <c r="E5" s="33"/>
      <c r="F5" s="32"/>
      <c r="G5" s="33"/>
      <c r="H5" s="34"/>
      <c r="I5" s="33"/>
      <c r="J5" s="33"/>
      <c r="K5" s="33"/>
      <c r="Z5" s="53">
        <f t="shared" si="0"/>
        <v>0</v>
      </c>
      <c r="AA5" s="30">
        <v>6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9710</v>
      </c>
      <c r="D19" s="46">
        <f t="shared" ref="D19:K19" si="1">SUM(D4:D18)</f>
        <v>11274</v>
      </c>
      <c r="E19" s="46">
        <f t="shared" si="1"/>
        <v>15338</v>
      </c>
      <c r="F19" s="47">
        <f t="shared" si="1"/>
        <v>16501</v>
      </c>
      <c r="G19" s="46">
        <f t="shared" si="1"/>
        <v>18865</v>
      </c>
      <c r="H19" s="48">
        <f t="shared" si="1"/>
        <v>18611</v>
      </c>
      <c r="I19" s="46">
        <f t="shared" si="1"/>
        <v>18720</v>
      </c>
      <c r="J19" s="46">
        <f t="shared" si="1"/>
        <v>19704</v>
      </c>
      <c r="K19" s="46">
        <f t="shared" si="1"/>
        <v>20016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165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132</v>
      </c>
      <c r="D3" s="17" t="s">
        <v>126</v>
      </c>
      <c r="E3" s="17" t="s">
        <v>124</v>
      </c>
      <c r="F3" s="173" t="s">
        <v>123</v>
      </c>
      <c r="G3" s="174"/>
      <c r="H3" s="175"/>
      <c r="I3" s="17" t="s">
        <v>127</v>
      </c>
      <c r="J3" s="17" t="s">
        <v>129</v>
      </c>
      <c r="K3" s="17" t="s">
        <v>128</v>
      </c>
    </row>
    <row r="4" spans="1:27" s="23" customFormat="1" ht="12.75" customHeight="1" x14ac:dyDescent="0.25">
      <c r="A4" s="18"/>
      <c r="B4" s="19" t="s">
        <v>6</v>
      </c>
      <c r="C4" s="20">
        <f>SUM(C5:C7)</f>
        <v>8981</v>
      </c>
      <c r="D4" s="20">
        <f t="shared" ref="D4:K4" si="0">SUM(D5:D7)</f>
        <v>10077</v>
      </c>
      <c r="E4" s="20">
        <f t="shared" si="0"/>
        <v>12875</v>
      </c>
      <c r="F4" s="21">
        <f t="shared" si="0"/>
        <v>15347</v>
      </c>
      <c r="G4" s="20">
        <f t="shared" si="0"/>
        <v>15611</v>
      </c>
      <c r="H4" s="22">
        <f t="shared" si="0"/>
        <v>15351</v>
      </c>
      <c r="I4" s="20">
        <f t="shared" si="0"/>
        <v>17524</v>
      </c>
      <c r="J4" s="20">
        <f t="shared" si="0"/>
        <v>18508</v>
      </c>
      <c r="K4" s="20">
        <f t="shared" si="0"/>
        <v>18689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8026</v>
      </c>
      <c r="D5" s="28">
        <v>8633</v>
      </c>
      <c r="E5" s="28">
        <v>10403</v>
      </c>
      <c r="F5" s="27">
        <v>12945</v>
      </c>
      <c r="G5" s="28">
        <v>13209</v>
      </c>
      <c r="H5" s="29">
        <v>13209</v>
      </c>
      <c r="I5" s="28">
        <v>15078</v>
      </c>
      <c r="J5" s="28">
        <v>15796</v>
      </c>
      <c r="K5" s="29">
        <v>16252</v>
      </c>
      <c r="AA5" s="30">
        <v>6</v>
      </c>
    </row>
    <row r="6" spans="1:27" s="14" customFormat="1" ht="12.75" customHeight="1" x14ac:dyDescent="0.25">
      <c r="A6" s="31"/>
      <c r="B6" s="26" t="s">
        <v>9</v>
      </c>
      <c r="C6" s="32">
        <v>955</v>
      </c>
      <c r="D6" s="33">
        <v>1444</v>
      </c>
      <c r="E6" s="33">
        <v>2472</v>
      </c>
      <c r="F6" s="32">
        <v>2402</v>
      </c>
      <c r="G6" s="33">
        <v>2402</v>
      </c>
      <c r="H6" s="34">
        <v>2142</v>
      </c>
      <c r="I6" s="33">
        <v>2446</v>
      </c>
      <c r="J6" s="33">
        <v>2712</v>
      </c>
      <c r="K6" s="34">
        <v>2437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729</v>
      </c>
      <c r="D8" s="20">
        <f t="shared" ref="D8:K8" si="1">SUM(D9:D15)</f>
        <v>1197</v>
      </c>
      <c r="E8" s="20">
        <f t="shared" si="1"/>
        <v>1098</v>
      </c>
      <c r="F8" s="21">
        <f t="shared" si="1"/>
        <v>1034</v>
      </c>
      <c r="G8" s="20">
        <f t="shared" si="1"/>
        <v>1034</v>
      </c>
      <c r="H8" s="22">
        <f t="shared" si="1"/>
        <v>1040</v>
      </c>
      <c r="I8" s="20">
        <f t="shared" si="1"/>
        <v>1086</v>
      </c>
      <c r="J8" s="20">
        <f t="shared" si="1"/>
        <v>1086</v>
      </c>
      <c r="K8" s="20">
        <f t="shared" si="1"/>
        <v>1205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1</v>
      </c>
      <c r="F9" s="27">
        <v>0</v>
      </c>
      <c r="G9" s="28">
        <v>0</v>
      </c>
      <c r="H9" s="29">
        <v>6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729</v>
      </c>
      <c r="D15" s="36">
        <v>1197</v>
      </c>
      <c r="E15" s="36">
        <v>1097</v>
      </c>
      <c r="F15" s="35">
        <v>1034</v>
      </c>
      <c r="G15" s="36">
        <v>1034</v>
      </c>
      <c r="H15" s="37">
        <v>1034</v>
      </c>
      <c r="I15" s="36">
        <v>1086</v>
      </c>
      <c r="J15" s="36">
        <v>1086</v>
      </c>
      <c r="K15" s="37">
        <v>1205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1365</v>
      </c>
      <c r="F16" s="21">
        <f t="shared" si="2"/>
        <v>120</v>
      </c>
      <c r="G16" s="20">
        <f t="shared" si="2"/>
        <v>2220</v>
      </c>
      <c r="H16" s="22">
        <f t="shared" si="2"/>
        <v>2220</v>
      </c>
      <c r="I16" s="20">
        <f t="shared" si="2"/>
        <v>110</v>
      </c>
      <c r="J16" s="20">
        <f t="shared" si="2"/>
        <v>110</v>
      </c>
      <c r="K16" s="20">
        <f t="shared" si="2"/>
        <v>122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1365</v>
      </c>
      <c r="F18" s="32">
        <v>120</v>
      </c>
      <c r="G18" s="33">
        <v>2220</v>
      </c>
      <c r="H18" s="34">
        <v>2220</v>
      </c>
      <c r="I18" s="33">
        <v>110</v>
      </c>
      <c r="J18" s="33">
        <v>110</v>
      </c>
      <c r="K18" s="34">
        <v>122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9710</v>
      </c>
      <c r="D26" s="46">
        <f t="shared" ref="D26:K26" si="3">+D4+D8+D16+D24</f>
        <v>11274</v>
      </c>
      <c r="E26" s="46">
        <f t="shared" si="3"/>
        <v>15338</v>
      </c>
      <c r="F26" s="47">
        <f t="shared" si="3"/>
        <v>16501</v>
      </c>
      <c r="G26" s="46">
        <f t="shared" si="3"/>
        <v>18865</v>
      </c>
      <c r="H26" s="48">
        <f t="shared" si="3"/>
        <v>18611</v>
      </c>
      <c r="I26" s="46">
        <f t="shared" si="3"/>
        <v>18720</v>
      </c>
      <c r="J26" s="46">
        <f t="shared" si="3"/>
        <v>19704</v>
      </c>
      <c r="K26" s="46">
        <f t="shared" si="3"/>
        <v>20016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130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132</v>
      </c>
      <c r="F3" s="17" t="s">
        <v>126</v>
      </c>
      <c r="G3" s="17" t="s">
        <v>124</v>
      </c>
      <c r="H3" s="173" t="s">
        <v>123</v>
      </c>
      <c r="I3" s="174"/>
      <c r="J3" s="175"/>
      <c r="K3" s="17" t="s">
        <v>127</v>
      </c>
      <c r="L3" s="17" t="s">
        <v>129</v>
      </c>
      <c r="M3" s="17" t="s">
        <v>128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0</v>
      </c>
      <c r="F4" s="72">
        <f t="shared" ref="F4:M4" si="0">SUM(F5:F8)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0</v>
      </c>
      <c r="F8" s="93">
        <v>0</v>
      </c>
      <c r="G8" s="93">
        <v>0</v>
      </c>
      <c r="H8" s="94">
        <v>0</v>
      </c>
      <c r="I8" s="93">
        <v>0</v>
      </c>
      <c r="J8" s="95">
        <v>0</v>
      </c>
      <c r="K8" s="93">
        <v>0</v>
      </c>
      <c r="L8" s="93">
        <v>0</v>
      </c>
      <c r="M8" s="93">
        <v>0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309</v>
      </c>
      <c r="F9" s="72">
        <f t="shared" ref="F9:M9" si="1">F10+F19</f>
        <v>372</v>
      </c>
      <c r="G9" s="72">
        <f t="shared" si="1"/>
        <v>403</v>
      </c>
      <c r="H9" s="73">
        <f t="shared" si="1"/>
        <v>400</v>
      </c>
      <c r="I9" s="72">
        <f t="shared" si="1"/>
        <v>400</v>
      </c>
      <c r="J9" s="74">
        <f t="shared" si="1"/>
        <v>431</v>
      </c>
      <c r="K9" s="72">
        <f t="shared" si="1"/>
        <v>363</v>
      </c>
      <c r="L9" s="72">
        <f t="shared" si="1"/>
        <v>396</v>
      </c>
      <c r="M9" s="72">
        <f t="shared" si="1"/>
        <v>416.98799999999994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309</v>
      </c>
      <c r="F10" s="100">
        <f t="shared" ref="F10:M10" si="2">SUM(F11:F13)</f>
        <v>372</v>
      </c>
      <c r="G10" s="100">
        <f t="shared" si="2"/>
        <v>403</v>
      </c>
      <c r="H10" s="101">
        <f t="shared" si="2"/>
        <v>400</v>
      </c>
      <c r="I10" s="100">
        <f t="shared" si="2"/>
        <v>400</v>
      </c>
      <c r="J10" s="102">
        <f t="shared" si="2"/>
        <v>431</v>
      </c>
      <c r="K10" s="100">
        <f t="shared" si="2"/>
        <v>363</v>
      </c>
      <c r="L10" s="100">
        <f t="shared" si="2"/>
        <v>396</v>
      </c>
      <c r="M10" s="100">
        <f t="shared" si="2"/>
        <v>416.98799999999994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141</v>
      </c>
      <c r="F11" s="79">
        <v>356</v>
      </c>
      <c r="G11" s="79">
        <v>0</v>
      </c>
      <c r="H11" s="80">
        <v>0</v>
      </c>
      <c r="I11" s="79">
        <v>0</v>
      </c>
      <c r="J11" s="81">
        <v>0</v>
      </c>
      <c r="K11" s="79">
        <v>133</v>
      </c>
      <c r="L11" s="79">
        <v>160</v>
      </c>
      <c r="M11" s="79">
        <v>168.48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168</v>
      </c>
      <c r="F13" s="86">
        <v>16</v>
      </c>
      <c r="G13" s="86">
        <v>403</v>
      </c>
      <c r="H13" s="87">
        <v>400</v>
      </c>
      <c r="I13" s="86">
        <v>400</v>
      </c>
      <c r="J13" s="88">
        <v>431</v>
      </c>
      <c r="K13" s="86">
        <v>230</v>
      </c>
      <c r="L13" s="86">
        <v>236</v>
      </c>
      <c r="M13" s="86">
        <v>248.50799999999998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0</v>
      </c>
      <c r="F15" s="79">
        <v>16</v>
      </c>
      <c r="G15" s="79">
        <v>0</v>
      </c>
      <c r="H15" s="80">
        <v>0</v>
      </c>
      <c r="I15" s="79">
        <v>0</v>
      </c>
      <c r="J15" s="81">
        <v>0</v>
      </c>
      <c r="K15" s="79">
        <v>0</v>
      </c>
      <c r="L15" s="79">
        <v>0</v>
      </c>
      <c r="M15" s="81">
        <v>0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168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8">
        <v>0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8">
        <v>0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0</v>
      </c>
      <c r="F18" s="93">
        <v>0</v>
      </c>
      <c r="G18" s="93">
        <v>0</v>
      </c>
      <c r="H18" s="94">
        <v>0</v>
      </c>
      <c r="I18" s="93">
        <v>0</v>
      </c>
      <c r="J18" s="95">
        <v>0</v>
      </c>
      <c r="K18" s="93">
        <v>0</v>
      </c>
      <c r="L18" s="93">
        <v>0</v>
      </c>
      <c r="M18" s="95">
        <v>0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0</v>
      </c>
      <c r="F19" s="100">
        <v>0</v>
      </c>
      <c r="G19" s="100">
        <v>0</v>
      </c>
      <c r="H19" s="101">
        <v>0</v>
      </c>
      <c r="I19" s="100">
        <v>0</v>
      </c>
      <c r="J19" s="102">
        <v>0</v>
      </c>
      <c r="K19" s="100">
        <v>0</v>
      </c>
      <c r="L19" s="100">
        <v>0</v>
      </c>
      <c r="M19" s="100">
        <v>0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 t="s">
        <v>154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0</v>
      </c>
      <c r="F29" s="72">
        <v>0</v>
      </c>
      <c r="G29" s="72">
        <v>0</v>
      </c>
      <c r="H29" s="73">
        <v>0</v>
      </c>
      <c r="I29" s="72">
        <v>0</v>
      </c>
      <c r="J29" s="74">
        <v>0</v>
      </c>
      <c r="K29" s="72">
        <v>0</v>
      </c>
      <c r="L29" s="72">
        <v>0</v>
      </c>
      <c r="M29" s="72">
        <v>0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132</v>
      </c>
      <c r="F31" s="131">
        <f t="shared" ref="F31:M31" si="4">SUM(F32:F34)</f>
        <v>11</v>
      </c>
      <c r="G31" s="131">
        <f t="shared" si="4"/>
        <v>1</v>
      </c>
      <c r="H31" s="132">
        <f t="shared" si="4"/>
        <v>4</v>
      </c>
      <c r="I31" s="131">
        <f t="shared" si="4"/>
        <v>4</v>
      </c>
      <c r="J31" s="133">
        <f t="shared" si="4"/>
        <v>3</v>
      </c>
      <c r="K31" s="131">
        <f t="shared" si="4"/>
        <v>23</v>
      </c>
      <c r="L31" s="131">
        <f t="shared" si="4"/>
        <v>24</v>
      </c>
      <c r="M31" s="131">
        <f t="shared" si="4"/>
        <v>25.271999999999998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132</v>
      </c>
      <c r="F32" s="79">
        <v>0</v>
      </c>
      <c r="G32" s="79">
        <v>1</v>
      </c>
      <c r="H32" s="80">
        <v>4</v>
      </c>
      <c r="I32" s="79">
        <v>4</v>
      </c>
      <c r="J32" s="81">
        <v>3</v>
      </c>
      <c r="K32" s="79">
        <v>23</v>
      </c>
      <c r="L32" s="79">
        <v>24</v>
      </c>
      <c r="M32" s="79">
        <v>25.271999999999998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0</v>
      </c>
      <c r="F34" s="93">
        <v>11</v>
      </c>
      <c r="G34" s="93">
        <v>0</v>
      </c>
      <c r="H34" s="94">
        <v>0</v>
      </c>
      <c r="I34" s="93">
        <v>0</v>
      </c>
      <c r="J34" s="95">
        <v>0</v>
      </c>
      <c r="K34" s="93">
        <v>0</v>
      </c>
      <c r="L34" s="93">
        <v>0</v>
      </c>
      <c r="M34" s="93">
        <v>0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0</v>
      </c>
      <c r="F36" s="72">
        <f t="shared" ref="F36:M36" si="5">SUM(F37:F38)</f>
        <v>260</v>
      </c>
      <c r="G36" s="72">
        <f t="shared" si="5"/>
        <v>0</v>
      </c>
      <c r="H36" s="73">
        <f t="shared" si="5"/>
        <v>0</v>
      </c>
      <c r="I36" s="72">
        <f t="shared" si="5"/>
        <v>350</v>
      </c>
      <c r="J36" s="74">
        <f t="shared" si="5"/>
        <v>0</v>
      </c>
      <c r="K36" s="72">
        <f t="shared" si="5"/>
        <v>0</v>
      </c>
      <c r="L36" s="72">
        <f t="shared" si="5"/>
        <v>0</v>
      </c>
      <c r="M36" s="72">
        <f t="shared" si="5"/>
        <v>0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0</v>
      </c>
      <c r="F37" s="79">
        <v>0</v>
      </c>
      <c r="G37" s="79">
        <v>0</v>
      </c>
      <c r="H37" s="80">
        <v>0</v>
      </c>
      <c r="I37" s="79">
        <v>0</v>
      </c>
      <c r="J37" s="81">
        <v>0</v>
      </c>
      <c r="K37" s="79">
        <v>0</v>
      </c>
      <c r="L37" s="79">
        <v>0</v>
      </c>
      <c r="M37" s="79">
        <v>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0</v>
      </c>
      <c r="F38" s="93">
        <v>260</v>
      </c>
      <c r="G38" s="93">
        <v>0</v>
      </c>
      <c r="H38" s="94">
        <v>0</v>
      </c>
      <c r="I38" s="93">
        <v>350</v>
      </c>
      <c r="J38" s="95">
        <v>0</v>
      </c>
      <c r="K38" s="93">
        <v>0</v>
      </c>
      <c r="L38" s="93">
        <v>0</v>
      </c>
      <c r="M38" s="93">
        <v>0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102</v>
      </c>
      <c r="F39" s="72">
        <v>101</v>
      </c>
      <c r="G39" s="72">
        <v>54</v>
      </c>
      <c r="H39" s="73">
        <v>73</v>
      </c>
      <c r="I39" s="72">
        <v>73</v>
      </c>
      <c r="J39" s="74">
        <v>200</v>
      </c>
      <c r="K39" s="72">
        <v>94</v>
      </c>
      <c r="L39" s="72">
        <v>81</v>
      </c>
      <c r="M39" s="72">
        <v>85.292999999999992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543</v>
      </c>
      <c r="F40" s="46">
        <f t="shared" ref="F40:M40" si="6">F4+F9+F21+F29+F31+F36+F39</f>
        <v>744</v>
      </c>
      <c r="G40" s="46">
        <f t="shared" si="6"/>
        <v>458</v>
      </c>
      <c r="H40" s="47">
        <f t="shared" si="6"/>
        <v>477</v>
      </c>
      <c r="I40" s="46">
        <f t="shared" si="6"/>
        <v>827</v>
      </c>
      <c r="J40" s="48">
        <f t="shared" si="6"/>
        <v>634</v>
      </c>
      <c r="K40" s="46">
        <f t="shared" si="6"/>
        <v>480</v>
      </c>
      <c r="L40" s="46">
        <f t="shared" si="6"/>
        <v>501</v>
      </c>
      <c r="M40" s="46">
        <f t="shared" si="6"/>
        <v>527.55299999999988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131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132</v>
      </c>
      <c r="F3" s="17" t="s">
        <v>126</v>
      </c>
      <c r="G3" s="17" t="s">
        <v>124</v>
      </c>
      <c r="H3" s="173" t="s">
        <v>123</v>
      </c>
      <c r="I3" s="174"/>
      <c r="J3" s="175"/>
      <c r="K3" s="17" t="s">
        <v>127</v>
      </c>
      <c r="L3" s="17" t="s">
        <v>129</v>
      </c>
      <c r="M3" s="17" t="s">
        <v>128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205642</v>
      </c>
      <c r="F4" s="72">
        <f t="shared" ref="F4:M4" si="0">F5+F8+F47</f>
        <v>223578</v>
      </c>
      <c r="G4" s="72">
        <f t="shared" si="0"/>
        <v>233596</v>
      </c>
      <c r="H4" s="73">
        <f t="shared" si="0"/>
        <v>243518</v>
      </c>
      <c r="I4" s="72">
        <f t="shared" si="0"/>
        <v>244506</v>
      </c>
      <c r="J4" s="74">
        <f t="shared" si="0"/>
        <v>254406</v>
      </c>
      <c r="K4" s="72">
        <f t="shared" si="0"/>
        <v>258172</v>
      </c>
      <c r="L4" s="72">
        <f t="shared" si="0"/>
        <v>267783</v>
      </c>
      <c r="M4" s="72">
        <f t="shared" si="0"/>
        <v>284387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148809</v>
      </c>
      <c r="F5" s="100">
        <f t="shared" ref="F5:M5" si="1">SUM(F6:F7)</f>
        <v>165965</v>
      </c>
      <c r="G5" s="100">
        <f t="shared" si="1"/>
        <v>180226</v>
      </c>
      <c r="H5" s="101">
        <f t="shared" si="1"/>
        <v>194308</v>
      </c>
      <c r="I5" s="100">
        <f t="shared" si="1"/>
        <v>195296</v>
      </c>
      <c r="J5" s="102">
        <f t="shared" si="1"/>
        <v>199436</v>
      </c>
      <c r="K5" s="100">
        <f t="shared" si="1"/>
        <v>211858</v>
      </c>
      <c r="L5" s="100">
        <f t="shared" si="1"/>
        <v>222138</v>
      </c>
      <c r="M5" s="100">
        <f t="shared" si="1"/>
        <v>235276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128452</v>
      </c>
      <c r="F6" s="79">
        <v>145984</v>
      </c>
      <c r="G6" s="79">
        <v>154097</v>
      </c>
      <c r="H6" s="80">
        <v>131785</v>
      </c>
      <c r="I6" s="79">
        <v>132773</v>
      </c>
      <c r="J6" s="81">
        <v>178750</v>
      </c>
      <c r="K6" s="79">
        <v>181269</v>
      </c>
      <c r="L6" s="79">
        <v>187170</v>
      </c>
      <c r="M6" s="79">
        <v>200599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20357</v>
      </c>
      <c r="F7" s="93">
        <v>19981</v>
      </c>
      <c r="G7" s="93">
        <v>26129</v>
      </c>
      <c r="H7" s="94">
        <v>62523</v>
      </c>
      <c r="I7" s="93">
        <v>62523</v>
      </c>
      <c r="J7" s="95">
        <v>20686</v>
      </c>
      <c r="K7" s="93">
        <v>30589</v>
      </c>
      <c r="L7" s="93">
        <v>34968</v>
      </c>
      <c r="M7" s="93">
        <v>34677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56792</v>
      </c>
      <c r="F8" s="100">
        <f t="shared" ref="F8:M8" si="2">SUM(F9:F46)</f>
        <v>57576</v>
      </c>
      <c r="G8" s="100">
        <f t="shared" si="2"/>
        <v>53370</v>
      </c>
      <c r="H8" s="101">
        <f t="shared" si="2"/>
        <v>49210</v>
      </c>
      <c r="I8" s="100">
        <f t="shared" si="2"/>
        <v>49210</v>
      </c>
      <c r="J8" s="102">
        <f t="shared" si="2"/>
        <v>54970</v>
      </c>
      <c r="K8" s="100">
        <f t="shared" si="2"/>
        <v>46314</v>
      </c>
      <c r="L8" s="100">
        <f t="shared" si="2"/>
        <v>45645</v>
      </c>
      <c r="M8" s="100">
        <f t="shared" si="2"/>
        <v>49111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146</v>
      </c>
      <c r="F9" s="79">
        <v>469</v>
      </c>
      <c r="G9" s="79">
        <v>206</v>
      </c>
      <c r="H9" s="80">
        <v>199</v>
      </c>
      <c r="I9" s="79">
        <v>249</v>
      </c>
      <c r="J9" s="81">
        <v>482</v>
      </c>
      <c r="K9" s="79">
        <v>290</v>
      </c>
      <c r="L9" s="79">
        <v>403</v>
      </c>
      <c r="M9" s="79">
        <v>380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2323</v>
      </c>
      <c r="F10" s="86">
        <v>1293</v>
      </c>
      <c r="G10" s="86">
        <v>449</v>
      </c>
      <c r="H10" s="87">
        <v>456</v>
      </c>
      <c r="I10" s="86">
        <v>606</v>
      </c>
      <c r="J10" s="88">
        <v>1938</v>
      </c>
      <c r="K10" s="86">
        <v>859.5</v>
      </c>
      <c r="L10" s="86">
        <v>1100</v>
      </c>
      <c r="M10" s="86">
        <v>1011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798</v>
      </c>
      <c r="F11" s="86">
        <v>386</v>
      </c>
      <c r="G11" s="86">
        <v>150</v>
      </c>
      <c r="H11" s="87">
        <v>376</v>
      </c>
      <c r="I11" s="86">
        <v>376</v>
      </c>
      <c r="J11" s="88">
        <v>348</v>
      </c>
      <c r="K11" s="86">
        <v>365</v>
      </c>
      <c r="L11" s="86">
        <v>737</v>
      </c>
      <c r="M11" s="86">
        <v>672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3952</v>
      </c>
      <c r="F12" s="86">
        <v>3978</v>
      </c>
      <c r="G12" s="86">
        <v>4717</v>
      </c>
      <c r="H12" s="87">
        <v>4370</v>
      </c>
      <c r="I12" s="86">
        <v>4370</v>
      </c>
      <c r="J12" s="88">
        <v>4448</v>
      </c>
      <c r="K12" s="86">
        <v>2793</v>
      </c>
      <c r="L12" s="86">
        <v>3731</v>
      </c>
      <c r="M12" s="86">
        <v>3237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425</v>
      </c>
      <c r="F13" s="86">
        <v>352</v>
      </c>
      <c r="G13" s="86">
        <v>422</v>
      </c>
      <c r="H13" s="87">
        <v>400</v>
      </c>
      <c r="I13" s="86">
        <v>400</v>
      </c>
      <c r="J13" s="88">
        <v>400</v>
      </c>
      <c r="K13" s="86">
        <v>190</v>
      </c>
      <c r="L13" s="86">
        <v>178</v>
      </c>
      <c r="M13" s="86">
        <v>189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489</v>
      </c>
      <c r="F14" s="86">
        <v>693</v>
      </c>
      <c r="G14" s="86">
        <v>446</v>
      </c>
      <c r="H14" s="87">
        <v>631</v>
      </c>
      <c r="I14" s="86">
        <v>731</v>
      </c>
      <c r="J14" s="88">
        <v>592</v>
      </c>
      <c r="K14" s="86">
        <v>809</v>
      </c>
      <c r="L14" s="86">
        <v>684</v>
      </c>
      <c r="M14" s="86">
        <v>816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2167</v>
      </c>
      <c r="F15" s="86">
        <v>2537</v>
      </c>
      <c r="G15" s="86">
        <v>1620</v>
      </c>
      <c r="H15" s="87">
        <v>2320</v>
      </c>
      <c r="I15" s="86">
        <v>2420</v>
      </c>
      <c r="J15" s="88">
        <v>1752</v>
      </c>
      <c r="K15" s="86">
        <v>1511.1</v>
      </c>
      <c r="L15" s="86">
        <v>1351</v>
      </c>
      <c r="M15" s="86">
        <v>1073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619</v>
      </c>
      <c r="F16" s="86">
        <v>2194</v>
      </c>
      <c r="G16" s="86">
        <v>2254</v>
      </c>
      <c r="H16" s="87">
        <v>1520</v>
      </c>
      <c r="I16" s="86">
        <v>1670</v>
      </c>
      <c r="J16" s="88">
        <v>1484</v>
      </c>
      <c r="K16" s="86">
        <v>1497</v>
      </c>
      <c r="L16" s="86">
        <v>1278</v>
      </c>
      <c r="M16" s="86">
        <v>2117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9965</v>
      </c>
      <c r="F17" s="86">
        <v>8520</v>
      </c>
      <c r="G17" s="86">
        <v>9490</v>
      </c>
      <c r="H17" s="87">
        <v>500</v>
      </c>
      <c r="I17" s="86">
        <v>500</v>
      </c>
      <c r="J17" s="88">
        <v>1368</v>
      </c>
      <c r="K17" s="86">
        <v>1365</v>
      </c>
      <c r="L17" s="86">
        <v>582</v>
      </c>
      <c r="M17" s="86">
        <v>1183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844</v>
      </c>
      <c r="F18" s="86">
        <v>0</v>
      </c>
      <c r="G18" s="86">
        <v>114</v>
      </c>
      <c r="H18" s="87">
        <v>0</v>
      </c>
      <c r="I18" s="86">
        <v>0</v>
      </c>
      <c r="J18" s="88">
        <v>24</v>
      </c>
      <c r="K18" s="86">
        <v>30</v>
      </c>
      <c r="L18" s="86">
        <v>0</v>
      </c>
      <c r="M18" s="86">
        <v>30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385</v>
      </c>
      <c r="F21" s="86">
        <v>0</v>
      </c>
      <c r="G21" s="86">
        <v>278</v>
      </c>
      <c r="H21" s="87">
        <v>340</v>
      </c>
      <c r="I21" s="86">
        <v>340</v>
      </c>
      <c r="J21" s="88">
        <v>530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505</v>
      </c>
      <c r="F22" s="86">
        <v>470</v>
      </c>
      <c r="G22" s="86">
        <v>1136</v>
      </c>
      <c r="H22" s="87">
        <v>156</v>
      </c>
      <c r="I22" s="86">
        <v>156</v>
      </c>
      <c r="J22" s="88">
        <v>485</v>
      </c>
      <c r="K22" s="86">
        <v>247</v>
      </c>
      <c r="L22" s="86">
        <v>479</v>
      </c>
      <c r="M22" s="86">
        <v>348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1795</v>
      </c>
      <c r="F23" s="86">
        <v>47</v>
      </c>
      <c r="G23" s="86">
        <v>0</v>
      </c>
      <c r="H23" s="87">
        <v>52</v>
      </c>
      <c r="I23" s="86">
        <v>52</v>
      </c>
      <c r="J23" s="88">
        <v>31</v>
      </c>
      <c r="K23" s="86">
        <v>55</v>
      </c>
      <c r="L23" s="86">
        <v>133</v>
      </c>
      <c r="M23" s="86">
        <v>1285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152</v>
      </c>
      <c r="F24" s="86">
        <v>251</v>
      </c>
      <c r="G24" s="86">
        <v>166</v>
      </c>
      <c r="H24" s="87">
        <v>94</v>
      </c>
      <c r="I24" s="86">
        <v>94</v>
      </c>
      <c r="J24" s="88">
        <v>111</v>
      </c>
      <c r="K24" s="86">
        <v>490</v>
      </c>
      <c r="L24" s="86">
        <v>364</v>
      </c>
      <c r="M24" s="86">
        <v>272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268</v>
      </c>
      <c r="G25" s="86">
        <v>0</v>
      </c>
      <c r="H25" s="87">
        <v>660</v>
      </c>
      <c r="I25" s="86">
        <v>660</v>
      </c>
      <c r="J25" s="88">
        <v>3286</v>
      </c>
      <c r="K25" s="86">
        <v>2678</v>
      </c>
      <c r="L25" s="86">
        <v>2139</v>
      </c>
      <c r="M25" s="86">
        <v>3126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15</v>
      </c>
      <c r="I26" s="86">
        <v>15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24</v>
      </c>
      <c r="K27" s="86">
        <v>50</v>
      </c>
      <c r="L27" s="86">
        <v>51</v>
      </c>
      <c r="M27" s="86">
        <v>51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72</v>
      </c>
      <c r="F29" s="86">
        <v>75</v>
      </c>
      <c r="G29" s="86">
        <v>43</v>
      </c>
      <c r="H29" s="87">
        <v>107</v>
      </c>
      <c r="I29" s="86">
        <v>107</v>
      </c>
      <c r="J29" s="88">
        <v>15</v>
      </c>
      <c r="K29" s="86">
        <v>23</v>
      </c>
      <c r="L29" s="86">
        <v>222</v>
      </c>
      <c r="M29" s="86">
        <v>34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689</v>
      </c>
      <c r="F30" s="86">
        <v>675</v>
      </c>
      <c r="G30" s="86">
        <v>1157</v>
      </c>
      <c r="H30" s="87">
        <v>375</v>
      </c>
      <c r="I30" s="86">
        <v>375</v>
      </c>
      <c r="J30" s="88">
        <v>366</v>
      </c>
      <c r="K30" s="86">
        <v>581</v>
      </c>
      <c r="L30" s="86">
        <v>320</v>
      </c>
      <c r="M30" s="86">
        <v>599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</v>
      </c>
      <c r="F32" s="86">
        <v>0</v>
      </c>
      <c r="G32" s="86">
        <v>85</v>
      </c>
      <c r="H32" s="87">
        <v>55</v>
      </c>
      <c r="I32" s="86">
        <v>55</v>
      </c>
      <c r="J32" s="88">
        <v>12</v>
      </c>
      <c r="K32" s="86">
        <v>0</v>
      </c>
      <c r="L32" s="86">
        <v>51</v>
      </c>
      <c r="M32" s="86">
        <v>5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1</v>
      </c>
      <c r="F33" s="86">
        <v>0</v>
      </c>
      <c r="G33" s="86">
        <v>5</v>
      </c>
      <c r="H33" s="87">
        <v>0</v>
      </c>
      <c r="I33" s="86">
        <v>0</v>
      </c>
      <c r="J33" s="88">
        <v>7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75</v>
      </c>
      <c r="I36" s="86">
        <v>75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60</v>
      </c>
      <c r="F37" s="86">
        <v>50</v>
      </c>
      <c r="G37" s="86">
        <v>141</v>
      </c>
      <c r="H37" s="87">
        <v>890</v>
      </c>
      <c r="I37" s="86">
        <v>890</v>
      </c>
      <c r="J37" s="88">
        <v>1444</v>
      </c>
      <c r="K37" s="86">
        <v>701</v>
      </c>
      <c r="L37" s="86">
        <v>227</v>
      </c>
      <c r="M37" s="86">
        <v>611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1854</v>
      </c>
      <c r="F38" s="86">
        <v>1232</v>
      </c>
      <c r="G38" s="86">
        <v>1672</v>
      </c>
      <c r="H38" s="87">
        <v>1069</v>
      </c>
      <c r="I38" s="86">
        <v>1119</v>
      </c>
      <c r="J38" s="88">
        <v>1835</v>
      </c>
      <c r="K38" s="86">
        <v>1439</v>
      </c>
      <c r="L38" s="86">
        <v>2035</v>
      </c>
      <c r="M38" s="86">
        <v>1384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5435</v>
      </c>
      <c r="F39" s="86">
        <v>6640</v>
      </c>
      <c r="G39" s="86">
        <v>8754</v>
      </c>
      <c r="H39" s="87">
        <v>9853</v>
      </c>
      <c r="I39" s="86">
        <v>8853</v>
      </c>
      <c r="J39" s="88">
        <v>8595</v>
      </c>
      <c r="K39" s="86">
        <v>8229</v>
      </c>
      <c r="L39" s="86">
        <v>5734</v>
      </c>
      <c r="M39" s="86">
        <v>8293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8948</v>
      </c>
      <c r="F40" s="86">
        <v>10614</v>
      </c>
      <c r="G40" s="86">
        <v>8624</v>
      </c>
      <c r="H40" s="87">
        <v>9406</v>
      </c>
      <c r="I40" s="86">
        <v>8406</v>
      </c>
      <c r="J40" s="88">
        <v>7464</v>
      </c>
      <c r="K40" s="86">
        <v>5935</v>
      </c>
      <c r="L40" s="86">
        <v>8256</v>
      </c>
      <c r="M40" s="86">
        <v>7163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10</v>
      </c>
      <c r="H41" s="87">
        <v>276</v>
      </c>
      <c r="I41" s="86">
        <v>276</v>
      </c>
      <c r="J41" s="88">
        <v>0</v>
      </c>
      <c r="K41" s="86">
        <v>55</v>
      </c>
      <c r="L41" s="86">
        <v>364</v>
      </c>
      <c r="M41" s="86">
        <v>55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13183</v>
      </c>
      <c r="F42" s="86">
        <v>15185</v>
      </c>
      <c r="G42" s="86">
        <v>9873</v>
      </c>
      <c r="H42" s="87">
        <v>11725</v>
      </c>
      <c r="I42" s="86">
        <v>12875</v>
      </c>
      <c r="J42" s="88">
        <v>13655</v>
      </c>
      <c r="K42" s="86">
        <v>11924.4</v>
      </c>
      <c r="L42" s="86">
        <v>11240</v>
      </c>
      <c r="M42" s="86">
        <v>10966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1705</v>
      </c>
      <c r="F43" s="86">
        <v>1547</v>
      </c>
      <c r="G43" s="86">
        <v>829</v>
      </c>
      <c r="H43" s="87">
        <v>1978</v>
      </c>
      <c r="I43" s="86">
        <v>2078</v>
      </c>
      <c r="J43" s="88">
        <v>2406</v>
      </c>
      <c r="K43" s="86">
        <v>2366</v>
      </c>
      <c r="L43" s="86">
        <v>2165</v>
      </c>
      <c r="M43" s="86">
        <v>2157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95</v>
      </c>
      <c r="F44" s="86">
        <v>23</v>
      </c>
      <c r="G44" s="86">
        <v>404</v>
      </c>
      <c r="H44" s="87">
        <v>810</v>
      </c>
      <c r="I44" s="86">
        <v>810</v>
      </c>
      <c r="J44" s="88">
        <v>564</v>
      </c>
      <c r="K44" s="86">
        <v>902</v>
      </c>
      <c r="L44" s="86">
        <v>884</v>
      </c>
      <c r="M44" s="86">
        <v>1158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184</v>
      </c>
      <c r="F45" s="86">
        <v>77</v>
      </c>
      <c r="G45" s="86">
        <v>325</v>
      </c>
      <c r="H45" s="87">
        <v>273</v>
      </c>
      <c r="I45" s="86">
        <v>273</v>
      </c>
      <c r="J45" s="88">
        <v>1122</v>
      </c>
      <c r="K45" s="86">
        <v>729</v>
      </c>
      <c r="L45" s="86">
        <v>857</v>
      </c>
      <c r="M45" s="86">
        <v>846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229</v>
      </c>
      <c r="I46" s="93">
        <v>379</v>
      </c>
      <c r="J46" s="95">
        <v>182</v>
      </c>
      <c r="K46" s="93">
        <v>200</v>
      </c>
      <c r="L46" s="93">
        <v>80</v>
      </c>
      <c r="M46" s="93">
        <v>50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41</v>
      </c>
      <c r="F47" s="100">
        <f t="shared" ref="F47:M47" si="3">SUM(F48:F49)</f>
        <v>37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37</v>
      </c>
      <c r="F48" s="79">
        <v>37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4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490838</v>
      </c>
      <c r="F51" s="72">
        <f t="shared" ref="F51:M51" si="4">F52+F59+F62+F63+F64+F72+F73</f>
        <v>363056</v>
      </c>
      <c r="G51" s="72">
        <f t="shared" si="4"/>
        <v>346408</v>
      </c>
      <c r="H51" s="73">
        <f t="shared" si="4"/>
        <v>405258</v>
      </c>
      <c r="I51" s="72">
        <f t="shared" si="4"/>
        <v>405258</v>
      </c>
      <c r="J51" s="74">
        <f t="shared" si="4"/>
        <v>405442</v>
      </c>
      <c r="K51" s="72">
        <f t="shared" si="4"/>
        <v>387654</v>
      </c>
      <c r="L51" s="72">
        <f t="shared" si="4"/>
        <v>386605</v>
      </c>
      <c r="M51" s="72">
        <f t="shared" si="4"/>
        <v>427024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16441</v>
      </c>
      <c r="F52" s="79">
        <f t="shared" ref="F52:M52" si="5">F53+F56</f>
        <v>5212</v>
      </c>
      <c r="G52" s="79">
        <f t="shared" si="5"/>
        <v>5003</v>
      </c>
      <c r="H52" s="80">
        <f t="shared" si="5"/>
        <v>8000</v>
      </c>
      <c r="I52" s="79">
        <f t="shared" si="5"/>
        <v>8000</v>
      </c>
      <c r="J52" s="81">
        <f t="shared" si="5"/>
        <v>8006</v>
      </c>
      <c r="K52" s="79">
        <f t="shared" si="5"/>
        <v>8400</v>
      </c>
      <c r="L52" s="79">
        <f t="shared" si="5"/>
        <v>9013</v>
      </c>
      <c r="M52" s="79">
        <f t="shared" si="5"/>
        <v>9332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2232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2232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14209</v>
      </c>
      <c r="F56" s="100">
        <f t="shared" ref="F56:M56" si="7">SUM(F57:F58)</f>
        <v>5212</v>
      </c>
      <c r="G56" s="100">
        <f t="shared" si="7"/>
        <v>5003</v>
      </c>
      <c r="H56" s="101">
        <f t="shared" si="7"/>
        <v>8000</v>
      </c>
      <c r="I56" s="100">
        <f t="shared" si="7"/>
        <v>8000</v>
      </c>
      <c r="J56" s="102">
        <f t="shared" si="7"/>
        <v>8006</v>
      </c>
      <c r="K56" s="100">
        <f t="shared" si="7"/>
        <v>8400</v>
      </c>
      <c r="L56" s="100">
        <f t="shared" si="7"/>
        <v>9013</v>
      </c>
      <c r="M56" s="100">
        <f t="shared" si="7"/>
        <v>9332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14209</v>
      </c>
      <c r="F58" s="93">
        <v>5212</v>
      </c>
      <c r="G58" s="93">
        <v>5003</v>
      </c>
      <c r="H58" s="94">
        <v>8000</v>
      </c>
      <c r="I58" s="93">
        <v>8000</v>
      </c>
      <c r="J58" s="95">
        <v>8006</v>
      </c>
      <c r="K58" s="93">
        <v>8400</v>
      </c>
      <c r="L58" s="93">
        <v>9013</v>
      </c>
      <c r="M58" s="93">
        <v>9332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2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2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500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474397</v>
      </c>
      <c r="F73" s="86">
        <f t="shared" ref="F73:M73" si="12">SUM(F74:F75)</f>
        <v>357844</v>
      </c>
      <c r="G73" s="86">
        <f t="shared" si="12"/>
        <v>340903</v>
      </c>
      <c r="H73" s="87">
        <f t="shared" si="12"/>
        <v>397258</v>
      </c>
      <c r="I73" s="86">
        <f t="shared" si="12"/>
        <v>397258</v>
      </c>
      <c r="J73" s="88">
        <f t="shared" si="12"/>
        <v>397436</v>
      </c>
      <c r="K73" s="86">
        <f t="shared" si="12"/>
        <v>379254</v>
      </c>
      <c r="L73" s="86">
        <f t="shared" si="12"/>
        <v>377592</v>
      </c>
      <c r="M73" s="86">
        <f t="shared" si="12"/>
        <v>417692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11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474397</v>
      </c>
      <c r="F75" s="93">
        <v>357844</v>
      </c>
      <c r="G75" s="93">
        <v>340892</v>
      </c>
      <c r="H75" s="94">
        <v>397258</v>
      </c>
      <c r="I75" s="93">
        <v>397258</v>
      </c>
      <c r="J75" s="95">
        <v>397436</v>
      </c>
      <c r="K75" s="93">
        <v>379254</v>
      </c>
      <c r="L75" s="93">
        <v>377592</v>
      </c>
      <c r="M75" s="93">
        <v>417692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1222</v>
      </c>
      <c r="F77" s="72">
        <f t="shared" ref="F77:M77" si="13">F78+F81+F84+F85+F86+F87+F88</f>
        <v>2907</v>
      </c>
      <c r="G77" s="72">
        <f t="shared" si="13"/>
        <v>1937</v>
      </c>
      <c r="H77" s="73">
        <f t="shared" si="13"/>
        <v>3637</v>
      </c>
      <c r="I77" s="72">
        <f t="shared" si="13"/>
        <v>5737</v>
      </c>
      <c r="J77" s="74">
        <f t="shared" si="13"/>
        <v>6013</v>
      </c>
      <c r="K77" s="72">
        <f t="shared" si="13"/>
        <v>2984</v>
      </c>
      <c r="L77" s="72">
        <f t="shared" si="13"/>
        <v>4417</v>
      </c>
      <c r="M77" s="72">
        <f t="shared" si="13"/>
        <v>3424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1222</v>
      </c>
      <c r="F81" s="86">
        <f t="shared" ref="F81:M81" si="15">SUM(F82:F83)</f>
        <v>2907</v>
      </c>
      <c r="G81" s="86">
        <f t="shared" si="15"/>
        <v>1937</v>
      </c>
      <c r="H81" s="87">
        <f t="shared" si="15"/>
        <v>3637</v>
      </c>
      <c r="I81" s="86">
        <f t="shared" si="15"/>
        <v>5737</v>
      </c>
      <c r="J81" s="88">
        <f t="shared" si="15"/>
        <v>6013</v>
      </c>
      <c r="K81" s="86">
        <f t="shared" si="15"/>
        <v>2984</v>
      </c>
      <c r="L81" s="86">
        <f t="shared" si="15"/>
        <v>4417</v>
      </c>
      <c r="M81" s="86">
        <f t="shared" si="15"/>
        <v>3424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734</v>
      </c>
      <c r="G82" s="79">
        <v>0</v>
      </c>
      <c r="H82" s="80">
        <v>0</v>
      </c>
      <c r="I82" s="79">
        <v>2100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1222</v>
      </c>
      <c r="F83" s="93">
        <v>2173</v>
      </c>
      <c r="G83" s="93">
        <v>1937</v>
      </c>
      <c r="H83" s="94">
        <v>3637</v>
      </c>
      <c r="I83" s="93">
        <v>3637</v>
      </c>
      <c r="J83" s="95">
        <v>6013</v>
      </c>
      <c r="K83" s="93">
        <v>2984</v>
      </c>
      <c r="L83" s="93">
        <v>4417</v>
      </c>
      <c r="M83" s="93">
        <v>3424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697702</v>
      </c>
      <c r="F92" s="46">
        <f t="shared" ref="F92:M92" si="16">F4+F51+F77+F90</f>
        <v>589541</v>
      </c>
      <c r="G92" s="46">
        <f t="shared" si="16"/>
        <v>581941</v>
      </c>
      <c r="H92" s="47">
        <f t="shared" si="16"/>
        <v>652413</v>
      </c>
      <c r="I92" s="46">
        <f t="shared" si="16"/>
        <v>655501</v>
      </c>
      <c r="J92" s="48">
        <f t="shared" si="16"/>
        <v>665861</v>
      </c>
      <c r="K92" s="46">
        <f t="shared" si="16"/>
        <v>648810</v>
      </c>
      <c r="L92" s="46">
        <f t="shared" si="16"/>
        <v>658805</v>
      </c>
      <c r="M92" s="46">
        <f t="shared" si="16"/>
        <v>714835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166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132</v>
      </c>
      <c r="F3" s="17" t="s">
        <v>126</v>
      </c>
      <c r="G3" s="17" t="s">
        <v>124</v>
      </c>
      <c r="H3" s="173" t="s">
        <v>123</v>
      </c>
      <c r="I3" s="174"/>
      <c r="J3" s="175"/>
      <c r="K3" s="17" t="s">
        <v>127</v>
      </c>
      <c r="L3" s="17" t="s">
        <v>129</v>
      </c>
      <c r="M3" s="17" t="s">
        <v>128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61019</v>
      </c>
      <c r="F4" s="72">
        <f t="shared" ref="F4:M4" si="0">F5+F8+F47</f>
        <v>73546</v>
      </c>
      <c r="G4" s="72">
        <f t="shared" si="0"/>
        <v>88865</v>
      </c>
      <c r="H4" s="73">
        <f t="shared" si="0"/>
        <v>94739</v>
      </c>
      <c r="I4" s="72">
        <f t="shared" si="0"/>
        <v>93027</v>
      </c>
      <c r="J4" s="74">
        <f t="shared" si="0"/>
        <v>101867</v>
      </c>
      <c r="K4" s="72">
        <f t="shared" si="0"/>
        <v>80989</v>
      </c>
      <c r="L4" s="72">
        <f t="shared" si="0"/>
        <v>88839</v>
      </c>
      <c r="M4" s="72">
        <f t="shared" si="0"/>
        <v>92960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39964</v>
      </c>
      <c r="F5" s="100">
        <f t="shared" ref="F5:M5" si="1">SUM(F6:F7)</f>
        <v>46749</v>
      </c>
      <c r="G5" s="100">
        <f t="shared" si="1"/>
        <v>54178</v>
      </c>
      <c r="H5" s="101">
        <f t="shared" si="1"/>
        <v>57794</v>
      </c>
      <c r="I5" s="100">
        <f t="shared" si="1"/>
        <v>58082</v>
      </c>
      <c r="J5" s="102">
        <f t="shared" si="1"/>
        <v>61478</v>
      </c>
      <c r="K5" s="100">
        <f t="shared" si="1"/>
        <v>63684</v>
      </c>
      <c r="L5" s="100">
        <f t="shared" si="1"/>
        <v>64615</v>
      </c>
      <c r="M5" s="100">
        <f t="shared" si="1"/>
        <v>72826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34429</v>
      </c>
      <c r="F6" s="79">
        <v>41620</v>
      </c>
      <c r="G6" s="79">
        <v>46723</v>
      </c>
      <c r="H6" s="80">
        <v>14062</v>
      </c>
      <c r="I6" s="79">
        <v>14350</v>
      </c>
      <c r="J6" s="81">
        <v>55336</v>
      </c>
      <c r="K6" s="79">
        <v>53559</v>
      </c>
      <c r="L6" s="79">
        <v>53368</v>
      </c>
      <c r="M6" s="79">
        <v>62151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5535</v>
      </c>
      <c r="F7" s="93">
        <v>5129</v>
      </c>
      <c r="G7" s="93">
        <v>7455</v>
      </c>
      <c r="H7" s="94">
        <v>43732</v>
      </c>
      <c r="I7" s="93">
        <v>43732</v>
      </c>
      <c r="J7" s="95">
        <v>6142</v>
      </c>
      <c r="K7" s="93">
        <v>10125</v>
      </c>
      <c r="L7" s="93">
        <v>11247</v>
      </c>
      <c r="M7" s="93">
        <v>10675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21029</v>
      </c>
      <c r="F8" s="100">
        <f t="shared" ref="F8:M8" si="2">SUM(F9:F46)</f>
        <v>26796</v>
      </c>
      <c r="G8" s="100">
        <f t="shared" si="2"/>
        <v>34687</v>
      </c>
      <c r="H8" s="101">
        <f t="shared" si="2"/>
        <v>36945</v>
      </c>
      <c r="I8" s="100">
        <f t="shared" si="2"/>
        <v>34945</v>
      </c>
      <c r="J8" s="102">
        <f t="shared" si="2"/>
        <v>40389</v>
      </c>
      <c r="K8" s="100">
        <f t="shared" si="2"/>
        <v>17305</v>
      </c>
      <c r="L8" s="100">
        <f t="shared" si="2"/>
        <v>24224</v>
      </c>
      <c r="M8" s="100">
        <f t="shared" si="2"/>
        <v>20134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143</v>
      </c>
      <c r="F9" s="79">
        <v>212</v>
      </c>
      <c r="G9" s="79">
        <v>139</v>
      </c>
      <c r="H9" s="80">
        <v>79</v>
      </c>
      <c r="I9" s="79">
        <v>79</v>
      </c>
      <c r="J9" s="81">
        <v>160</v>
      </c>
      <c r="K9" s="79">
        <v>71</v>
      </c>
      <c r="L9" s="79">
        <v>144</v>
      </c>
      <c r="M9" s="79">
        <v>153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1649</v>
      </c>
      <c r="F10" s="86">
        <v>50</v>
      </c>
      <c r="G10" s="86">
        <v>387</v>
      </c>
      <c r="H10" s="87">
        <v>250</v>
      </c>
      <c r="I10" s="86">
        <v>250</v>
      </c>
      <c r="J10" s="88">
        <v>1009</v>
      </c>
      <c r="K10" s="86">
        <v>144</v>
      </c>
      <c r="L10" s="86">
        <v>378</v>
      </c>
      <c r="M10" s="86">
        <v>364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296</v>
      </c>
      <c r="F11" s="86">
        <v>304</v>
      </c>
      <c r="G11" s="86">
        <v>46</v>
      </c>
      <c r="H11" s="87">
        <v>148</v>
      </c>
      <c r="I11" s="86">
        <v>148</v>
      </c>
      <c r="J11" s="88">
        <v>203</v>
      </c>
      <c r="K11" s="86">
        <v>34</v>
      </c>
      <c r="L11" s="86">
        <v>394</v>
      </c>
      <c r="M11" s="86">
        <v>362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3881</v>
      </c>
      <c r="F12" s="86">
        <v>3858</v>
      </c>
      <c r="G12" s="86">
        <v>4717</v>
      </c>
      <c r="H12" s="87">
        <v>4290</v>
      </c>
      <c r="I12" s="86">
        <v>4290</v>
      </c>
      <c r="J12" s="88">
        <v>4290</v>
      </c>
      <c r="K12" s="86">
        <v>2793</v>
      </c>
      <c r="L12" s="86">
        <v>3681</v>
      </c>
      <c r="M12" s="86">
        <v>3237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425</v>
      </c>
      <c r="F13" s="86">
        <v>352</v>
      </c>
      <c r="G13" s="86">
        <v>422</v>
      </c>
      <c r="H13" s="87">
        <v>400</v>
      </c>
      <c r="I13" s="86">
        <v>400</v>
      </c>
      <c r="J13" s="88">
        <v>400</v>
      </c>
      <c r="K13" s="86">
        <v>190</v>
      </c>
      <c r="L13" s="86">
        <v>178</v>
      </c>
      <c r="M13" s="86">
        <v>189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95</v>
      </c>
      <c r="F14" s="86">
        <v>184</v>
      </c>
      <c r="G14" s="86">
        <v>341</v>
      </c>
      <c r="H14" s="87">
        <v>323</v>
      </c>
      <c r="I14" s="86">
        <v>323</v>
      </c>
      <c r="J14" s="88">
        <v>167</v>
      </c>
      <c r="K14" s="86">
        <v>160</v>
      </c>
      <c r="L14" s="86">
        <v>176</v>
      </c>
      <c r="M14" s="86">
        <v>158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715</v>
      </c>
      <c r="F15" s="86">
        <v>600</v>
      </c>
      <c r="G15" s="86">
        <v>1153</v>
      </c>
      <c r="H15" s="87">
        <v>1600</v>
      </c>
      <c r="I15" s="86">
        <v>1600</v>
      </c>
      <c r="J15" s="88">
        <v>1288</v>
      </c>
      <c r="K15" s="86">
        <v>597</v>
      </c>
      <c r="L15" s="86">
        <v>628</v>
      </c>
      <c r="M15" s="86">
        <v>538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25</v>
      </c>
      <c r="F16" s="86">
        <v>1535</v>
      </c>
      <c r="G16" s="86">
        <v>2059</v>
      </c>
      <c r="H16" s="87">
        <v>1470</v>
      </c>
      <c r="I16" s="86">
        <v>1470</v>
      </c>
      <c r="J16" s="88">
        <v>1038</v>
      </c>
      <c r="K16" s="86">
        <v>724</v>
      </c>
      <c r="L16" s="86">
        <v>674</v>
      </c>
      <c r="M16" s="86">
        <v>723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206</v>
      </c>
      <c r="H17" s="87">
        <v>0</v>
      </c>
      <c r="I17" s="86">
        <v>0</v>
      </c>
      <c r="J17" s="88">
        <v>421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75</v>
      </c>
      <c r="F18" s="86">
        <v>0</v>
      </c>
      <c r="G18" s="86">
        <v>86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385</v>
      </c>
      <c r="F21" s="86">
        <v>0</v>
      </c>
      <c r="G21" s="86">
        <v>278</v>
      </c>
      <c r="H21" s="87">
        <v>300</v>
      </c>
      <c r="I21" s="86">
        <v>300</v>
      </c>
      <c r="J21" s="88">
        <v>515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430</v>
      </c>
      <c r="F22" s="86">
        <v>310</v>
      </c>
      <c r="G22" s="86">
        <v>945</v>
      </c>
      <c r="H22" s="87">
        <v>0</v>
      </c>
      <c r="I22" s="86">
        <v>0</v>
      </c>
      <c r="J22" s="88">
        <v>361</v>
      </c>
      <c r="K22" s="86">
        <v>12</v>
      </c>
      <c r="L22" s="86">
        <v>184</v>
      </c>
      <c r="M22" s="86">
        <v>167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1531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33</v>
      </c>
      <c r="M23" s="86">
        <v>1285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152</v>
      </c>
      <c r="F24" s="86">
        <v>17</v>
      </c>
      <c r="G24" s="86">
        <v>166</v>
      </c>
      <c r="H24" s="87">
        <v>94</v>
      </c>
      <c r="I24" s="86">
        <v>94</v>
      </c>
      <c r="J24" s="88">
        <v>111</v>
      </c>
      <c r="K24" s="86">
        <v>202</v>
      </c>
      <c r="L24" s="86">
        <v>272</v>
      </c>
      <c r="M24" s="86">
        <v>272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187</v>
      </c>
      <c r="G25" s="86">
        <v>0</v>
      </c>
      <c r="H25" s="87">
        <v>660</v>
      </c>
      <c r="I25" s="86">
        <v>660</v>
      </c>
      <c r="J25" s="88">
        <v>3284</v>
      </c>
      <c r="K25" s="86">
        <v>602</v>
      </c>
      <c r="L25" s="86">
        <v>982</v>
      </c>
      <c r="M25" s="86">
        <v>1044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2</v>
      </c>
      <c r="M27" s="86">
        <v>1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37</v>
      </c>
      <c r="F29" s="86">
        <v>20</v>
      </c>
      <c r="G29" s="86">
        <v>36</v>
      </c>
      <c r="H29" s="87">
        <v>0</v>
      </c>
      <c r="I29" s="86">
        <v>0</v>
      </c>
      <c r="J29" s="88">
        <v>-1</v>
      </c>
      <c r="K29" s="86">
        <v>0</v>
      </c>
      <c r="L29" s="86">
        <v>10</v>
      </c>
      <c r="M29" s="86">
        <v>1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272</v>
      </c>
      <c r="F30" s="86">
        <v>669</v>
      </c>
      <c r="G30" s="86">
        <v>274</v>
      </c>
      <c r="H30" s="87">
        <v>200</v>
      </c>
      <c r="I30" s="86">
        <v>200</v>
      </c>
      <c r="J30" s="88">
        <v>67</v>
      </c>
      <c r="K30" s="86">
        <v>200</v>
      </c>
      <c r="L30" s="86">
        <v>120</v>
      </c>
      <c r="M30" s="86">
        <v>125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84</v>
      </c>
      <c r="H32" s="87">
        <v>0</v>
      </c>
      <c r="I32" s="86">
        <v>0</v>
      </c>
      <c r="J32" s="88">
        <v>9</v>
      </c>
      <c r="K32" s="86">
        <v>0</v>
      </c>
      <c r="L32" s="86">
        <v>11</v>
      </c>
      <c r="M32" s="86">
        <v>5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56</v>
      </c>
      <c r="F37" s="86">
        <v>50</v>
      </c>
      <c r="G37" s="86">
        <v>47</v>
      </c>
      <c r="H37" s="87">
        <v>820</v>
      </c>
      <c r="I37" s="86">
        <v>820</v>
      </c>
      <c r="J37" s="88">
        <v>784</v>
      </c>
      <c r="K37" s="86">
        <v>494</v>
      </c>
      <c r="L37" s="86">
        <v>-27</v>
      </c>
      <c r="M37" s="86">
        <v>363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829</v>
      </c>
      <c r="F38" s="86">
        <v>492</v>
      </c>
      <c r="G38" s="86">
        <v>792</v>
      </c>
      <c r="H38" s="87">
        <v>592</v>
      </c>
      <c r="I38" s="86">
        <v>592</v>
      </c>
      <c r="J38" s="88">
        <v>979</v>
      </c>
      <c r="K38" s="86">
        <v>590</v>
      </c>
      <c r="L38" s="86">
        <v>649</v>
      </c>
      <c r="M38" s="86">
        <v>381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1192</v>
      </c>
      <c r="F39" s="86">
        <v>5068</v>
      </c>
      <c r="G39" s="86">
        <v>7940</v>
      </c>
      <c r="H39" s="87">
        <v>9853</v>
      </c>
      <c r="I39" s="86">
        <v>8853</v>
      </c>
      <c r="J39" s="88">
        <v>8550</v>
      </c>
      <c r="K39" s="86">
        <v>2743</v>
      </c>
      <c r="L39" s="86">
        <v>3073</v>
      </c>
      <c r="M39" s="86">
        <v>2741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2990</v>
      </c>
      <c r="F40" s="86">
        <v>6536</v>
      </c>
      <c r="G40" s="86">
        <v>8511</v>
      </c>
      <c r="H40" s="87">
        <v>9406</v>
      </c>
      <c r="I40" s="86">
        <v>8406</v>
      </c>
      <c r="J40" s="88">
        <v>7355</v>
      </c>
      <c r="K40" s="86">
        <v>1155</v>
      </c>
      <c r="L40" s="86">
        <v>5938</v>
      </c>
      <c r="M40" s="86">
        <v>2389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10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4773</v>
      </c>
      <c r="F42" s="86">
        <v>5479</v>
      </c>
      <c r="G42" s="86">
        <v>5138</v>
      </c>
      <c r="H42" s="87">
        <v>4114</v>
      </c>
      <c r="I42" s="86">
        <v>4114</v>
      </c>
      <c r="J42" s="88">
        <v>6318</v>
      </c>
      <c r="K42" s="86">
        <v>4141</v>
      </c>
      <c r="L42" s="86">
        <v>4344</v>
      </c>
      <c r="M42" s="86">
        <v>3094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960</v>
      </c>
      <c r="F43" s="86">
        <v>873</v>
      </c>
      <c r="G43" s="86">
        <v>473</v>
      </c>
      <c r="H43" s="87">
        <v>1916</v>
      </c>
      <c r="I43" s="86">
        <v>1916</v>
      </c>
      <c r="J43" s="88">
        <v>2246</v>
      </c>
      <c r="K43" s="86">
        <v>2014</v>
      </c>
      <c r="L43" s="86">
        <v>1965</v>
      </c>
      <c r="M43" s="86">
        <v>2116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59</v>
      </c>
      <c r="F44" s="86">
        <v>0</v>
      </c>
      <c r="G44" s="86">
        <v>329</v>
      </c>
      <c r="H44" s="87">
        <v>425</v>
      </c>
      <c r="I44" s="86">
        <v>425</v>
      </c>
      <c r="J44" s="88">
        <v>142</v>
      </c>
      <c r="K44" s="86">
        <v>335</v>
      </c>
      <c r="L44" s="86">
        <v>316</v>
      </c>
      <c r="M44" s="86">
        <v>334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59</v>
      </c>
      <c r="F45" s="86">
        <v>0</v>
      </c>
      <c r="G45" s="86">
        <v>108</v>
      </c>
      <c r="H45" s="87">
        <v>5</v>
      </c>
      <c r="I45" s="86">
        <v>5</v>
      </c>
      <c r="J45" s="88">
        <v>693</v>
      </c>
      <c r="K45" s="86">
        <v>104</v>
      </c>
      <c r="L45" s="86">
        <v>99</v>
      </c>
      <c r="M45" s="86">
        <v>92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26</v>
      </c>
      <c r="F47" s="100">
        <f t="shared" ref="F47:M47" si="3">SUM(F48:F49)</f>
        <v>1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26</v>
      </c>
      <c r="F48" s="79">
        <v>1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11</v>
      </c>
      <c r="F51" s="72">
        <f t="shared" ref="F51:M51" si="4">F52+F59+F62+F63+F64+F72+F73</f>
        <v>319</v>
      </c>
      <c r="G51" s="72">
        <f t="shared" si="4"/>
        <v>104</v>
      </c>
      <c r="H51" s="73">
        <f t="shared" si="4"/>
        <v>0</v>
      </c>
      <c r="I51" s="72">
        <f t="shared" si="4"/>
        <v>0</v>
      </c>
      <c r="J51" s="74">
        <f t="shared" si="4"/>
        <v>7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1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1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1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1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1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11</v>
      </c>
      <c r="F73" s="86">
        <f t="shared" ref="F73:M73" si="12">SUM(F74:F75)</f>
        <v>319</v>
      </c>
      <c r="G73" s="86">
        <f t="shared" si="12"/>
        <v>102</v>
      </c>
      <c r="H73" s="87">
        <f t="shared" si="12"/>
        <v>0</v>
      </c>
      <c r="I73" s="86">
        <f t="shared" si="12"/>
        <v>0</v>
      </c>
      <c r="J73" s="88">
        <f t="shared" si="12"/>
        <v>7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11</v>
      </c>
      <c r="F75" s="93">
        <v>319</v>
      </c>
      <c r="G75" s="93">
        <v>102</v>
      </c>
      <c r="H75" s="94">
        <v>0</v>
      </c>
      <c r="I75" s="93">
        <v>0</v>
      </c>
      <c r="J75" s="95">
        <v>7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972</v>
      </c>
      <c r="F77" s="72">
        <f t="shared" ref="F77:M77" si="13">F78+F81+F84+F85+F86+F87+F88</f>
        <v>2773</v>
      </c>
      <c r="G77" s="72">
        <f t="shared" si="13"/>
        <v>442</v>
      </c>
      <c r="H77" s="73">
        <f t="shared" si="13"/>
        <v>1260</v>
      </c>
      <c r="I77" s="72">
        <f t="shared" si="13"/>
        <v>1260</v>
      </c>
      <c r="J77" s="74">
        <f t="shared" si="13"/>
        <v>1536</v>
      </c>
      <c r="K77" s="72">
        <f t="shared" si="13"/>
        <v>1240</v>
      </c>
      <c r="L77" s="72">
        <f t="shared" si="13"/>
        <v>2440</v>
      </c>
      <c r="M77" s="72">
        <f t="shared" si="13"/>
        <v>1488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972</v>
      </c>
      <c r="F81" s="86">
        <f t="shared" ref="F81:M81" si="15">SUM(F82:F83)</f>
        <v>2773</v>
      </c>
      <c r="G81" s="86">
        <f t="shared" si="15"/>
        <v>442</v>
      </c>
      <c r="H81" s="87">
        <f t="shared" si="15"/>
        <v>1260</v>
      </c>
      <c r="I81" s="86">
        <f t="shared" si="15"/>
        <v>1260</v>
      </c>
      <c r="J81" s="88">
        <f t="shared" si="15"/>
        <v>1536</v>
      </c>
      <c r="K81" s="86">
        <f t="shared" si="15"/>
        <v>1240</v>
      </c>
      <c r="L81" s="86">
        <f t="shared" si="15"/>
        <v>2440</v>
      </c>
      <c r="M81" s="86">
        <f t="shared" si="15"/>
        <v>1488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734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972</v>
      </c>
      <c r="F83" s="93">
        <v>2039</v>
      </c>
      <c r="G83" s="93">
        <v>442</v>
      </c>
      <c r="H83" s="94">
        <v>1260</v>
      </c>
      <c r="I83" s="93">
        <v>1260</v>
      </c>
      <c r="J83" s="95">
        <v>1536</v>
      </c>
      <c r="K83" s="93">
        <v>1240</v>
      </c>
      <c r="L83" s="93">
        <v>2440</v>
      </c>
      <c r="M83" s="93">
        <v>1488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62002</v>
      </c>
      <c r="F92" s="46">
        <f t="shared" ref="F92:M92" si="16">F4+F51+F77+F90</f>
        <v>76638</v>
      </c>
      <c r="G92" s="46">
        <f t="shared" si="16"/>
        <v>89411</v>
      </c>
      <c r="H92" s="47">
        <f t="shared" si="16"/>
        <v>95999</v>
      </c>
      <c r="I92" s="46">
        <f t="shared" si="16"/>
        <v>94287</v>
      </c>
      <c r="J92" s="48">
        <f t="shared" si="16"/>
        <v>103410</v>
      </c>
      <c r="K92" s="46">
        <f t="shared" si="16"/>
        <v>82229</v>
      </c>
      <c r="L92" s="46">
        <f t="shared" si="16"/>
        <v>91279</v>
      </c>
      <c r="M92" s="46">
        <f t="shared" si="16"/>
        <v>94448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167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132</v>
      </c>
      <c r="F3" s="17" t="s">
        <v>126</v>
      </c>
      <c r="G3" s="17" t="s">
        <v>124</v>
      </c>
      <c r="H3" s="173" t="s">
        <v>123</v>
      </c>
      <c r="I3" s="174"/>
      <c r="J3" s="175"/>
      <c r="K3" s="17" t="s">
        <v>127</v>
      </c>
      <c r="L3" s="17" t="s">
        <v>129</v>
      </c>
      <c r="M3" s="17" t="s">
        <v>128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35606</v>
      </c>
      <c r="F4" s="72">
        <f t="shared" ref="F4:M4" si="0">F5+F8+F47</f>
        <v>38078</v>
      </c>
      <c r="G4" s="72">
        <f t="shared" si="0"/>
        <v>34016</v>
      </c>
      <c r="H4" s="73">
        <f t="shared" si="0"/>
        <v>35606</v>
      </c>
      <c r="I4" s="72">
        <f t="shared" si="0"/>
        <v>38042</v>
      </c>
      <c r="J4" s="74">
        <f t="shared" si="0"/>
        <v>38296</v>
      </c>
      <c r="K4" s="72">
        <f t="shared" si="0"/>
        <v>50254</v>
      </c>
      <c r="L4" s="72">
        <f t="shared" si="0"/>
        <v>57598</v>
      </c>
      <c r="M4" s="72">
        <f t="shared" si="0"/>
        <v>51348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22741</v>
      </c>
      <c r="F5" s="100">
        <f t="shared" ref="F5:M5" si="1">SUM(F6:F7)</f>
        <v>27623</v>
      </c>
      <c r="G5" s="100">
        <f t="shared" si="1"/>
        <v>30634</v>
      </c>
      <c r="H5" s="101">
        <f t="shared" si="1"/>
        <v>33277</v>
      </c>
      <c r="I5" s="100">
        <f t="shared" si="1"/>
        <v>33713</v>
      </c>
      <c r="J5" s="102">
        <f t="shared" si="1"/>
        <v>32722</v>
      </c>
      <c r="K5" s="100">
        <f t="shared" si="1"/>
        <v>38264</v>
      </c>
      <c r="L5" s="100">
        <f t="shared" si="1"/>
        <v>46088</v>
      </c>
      <c r="M5" s="100">
        <f t="shared" si="1"/>
        <v>39369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19842</v>
      </c>
      <c r="F6" s="79">
        <v>25086</v>
      </c>
      <c r="G6" s="79">
        <v>26516</v>
      </c>
      <c r="H6" s="80">
        <v>28303</v>
      </c>
      <c r="I6" s="79">
        <v>28739</v>
      </c>
      <c r="J6" s="81">
        <v>29458</v>
      </c>
      <c r="K6" s="79">
        <v>32524</v>
      </c>
      <c r="L6" s="79">
        <v>39346</v>
      </c>
      <c r="M6" s="79">
        <v>33584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2899</v>
      </c>
      <c r="F7" s="93">
        <v>2537</v>
      </c>
      <c r="G7" s="93">
        <v>4118</v>
      </c>
      <c r="H7" s="94">
        <v>4974</v>
      </c>
      <c r="I7" s="93">
        <v>4974</v>
      </c>
      <c r="J7" s="95">
        <v>3264</v>
      </c>
      <c r="K7" s="93">
        <v>5740</v>
      </c>
      <c r="L7" s="93">
        <v>6742</v>
      </c>
      <c r="M7" s="93">
        <v>5785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12855</v>
      </c>
      <c r="F8" s="100">
        <f t="shared" ref="F8:M8" si="2">SUM(F9:F46)</f>
        <v>10421</v>
      </c>
      <c r="G8" s="100">
        <f t="shared" si="2"/>
        <v>3382</v>
      </c>
      <c r="H8" s="101">
        <f t="shared" si="2"/>
        <v>2329</v>
      </c>
      <c r="I8" s="100">
        <f t="shared" si="2"/>
        <v>4329</v>
      </c>
      <c r="J8" s="102">
        <f t="shared" si="2"/>
        <v>5574</v>
      </c>
      <c r="K8" s="100">
        <f t="shared" si="2"/>
        <v>11990</v>
      </c>
      <c r="L8" s="100">
        <f t="shared" si="2"/>
        <v>11510</v>
      </c>
      <c r="M8" s="100">
        <f t="shared" si="2"/>
        <v>11979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62</v>
      </c>
      <c r="G9" s="79">
        <v>21</v>
      </c>
      <c r="H9" s="80">
        <v>50</v>
      </c>
      <c r="I9" s="79">
        <v>50</v>
      </c>
      <c r="J9" s="81">
        <v>88</v>
      </c>
      <c r="K9" s="79">
        <v>89</v>
      </c>
      <c r="L9" s="79">
        <v>109</v>
      </c>
      <c r="M9" s="79">
        <v>91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407</v>
      </c>
      <c r="F10" s="86">
        <v>734</v>
      </c>
      <c r="G10" s="86">
        <v>15</v>
      </c>
      <c r="H10" s="87">
        <v>60</v>
      </c>
      <c r="I10" s="86">
        <v>210</v>
      </c>
      <c r="J10" s="88">
        <v>810</v>
      </c>
      <c r="K10" s="86">
        <v>442.5</v>
      </c>
      <c r="L10" s="86">
        <v>223</v>
      </c>
      <c r="M10" s="86">
        <v>444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245</v>
      </c>
      <c r="F11" s="86">
        <v>56</v>
      </c>
      <c r="G11" s="86">
        <v>0</v>
      </c>
      <c r="H11" s="87">
        <v>10</v>
      </c>
      <c r="I11" s="86">
        <v>10</v>
      </c>
      <c r="J11" s="88">
        <v>38</v>
      </c>
      <c r="K11" s="86">
        <v>131</v>
      </c>
      <c r="L11" s="86">
        <v>88</v>
      </c>
      <c r="M11" s="86">
        <v>131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71</v>
      </c>
      <c r="F12" s="86">
        <v>120</v>
      </c>
      <c r="G12" s="86">
        <v>0</v>
      </c>
      <c r="H12" s="87">
        <v>80</v>
      </c>
      <c r="I12" s="86">
        <v>80</v>
      </c>
      <c r="J12" s="88">
        <v>136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168</v>
      </c>
      <c r="F14" s="86">
        <v>170</v>
      </c>
      <c r="G14" s="86">
        <v>14</v>
      </c>
      <c r="H14" s="87">
        <v>100</v>
      </c>
      <c r="I14" s="86">
        <v>200</v>
      </c>
      <c r="J14" s="88">
        <v>151</v>
      </c>
      <c r="K14" s="86">
        <v>316</v>
      </c>
      <c r="L14" s="86">
        <v>258</v>
      </c>
      <c r="M14" s="86">
        <v>316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942</v>
      </c>
      <c r="F15" s="86">
        <v>874</v>
      </c>
      <c r="G15" s="86">
        <v>185</v>
      </c>
      <c r="H15" s="87">
        <v>200</v>
      </c>
      <c r="I15" s="86">
        <v>300</v>
      </c>
      <c r="J15" s="88">
        <v>171</v>
      </c>
      <c r="K15" s="86">
        <v>526.5</v>
      </c>
      <c r="L15" s="86">
        <v>173</v>
      </c>
      <c r="M15" s="86">
        <v>180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412</v>
      </c>
      <c r="F16" s="86">
        <v>135</v>
      </c>
      <c r="G16" s="86">
        <v>110</v>
      </c>
      <c r="H16" s="87">
        <v>50</v>
      </c>
      <c r="I16" s="86">
        <v>50</v>
      </c>
      <c r="J16" s="88">
        <v>328</v>
      </c>
      <c r="K16" s="86">
        <v>0</v>
      </c>
      <c r="L16" s="86">
        <v>604</v>
      </c>
      <c r="M16" s="86">
        <v>622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575</v>
      </c>
      <c r="F17" s="86">
        <v>286</v>
      </c>
      <c r="G17" s="86">
        <v>52</v>
      </c>
      <c r="H17" s="87">
        <v>0</v>
      </c>
      <c r="I17" s="86">
        <v>0</v>
      </c>
      <c r="J17" s="88">
        <v>85</v>
      </c>
      <c r="K17" s="86">
        <v>100</v>
      </c>
      <c r="L17" s="86">
        <v>60</v>
      </c>
      <c r="M17" s="86">
        <v>100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769</v>
      </c>
      <c r="F18" s="86">
        <v>0</v>
      </c>
      <c r="G18" s="86">
        <v>28</v>
      </c>
      <c r="H18" s="87">
        <v>0</v>
      </c>
      <c r="I18" s="86">
        <v>0</v>
      </c>
      <c r="J18" s="88">
        <v>24</v>
      </c>
      <c r="K18" s="86">
        <v>30</v>
      </c>
      <c r="L18" s="86">
        <v>0</v>
      </c>
      <c r="M18" s="86">
        <v>30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40</v>
      </c>
      <c r="I21" s="86">
        <v>40</v>
      </c>
      <c r="J21" s="88">
        <v>15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44</v>
      </c>
      <c r="F22" s="86">
        <v>20</v>
      </c>
      <c r="G22" s="86">
        <v>31</v>
      </c>
      <c r="H22" s="87">
        <v>65</v>
      </c>
      <c r="I22" s="86">
        <v>65</v>
      </c>
      <c r="J22" s="88">
        <v>16</v>
      </c>
      <c r="K22" s="86">
        <v>129</v>
      </c>
      <c r="L22" s="86">
        <v>195</v>
      </c>
      <c r="M22" s="86">
        <v>128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2</v>
      </c>
      <c r="K25" s="86">
        <v>1038</v>
      </c>
      <c r="L25" s="86">
        <v>1007</v>
      </c>
      <c r="M25" s="86">
        <v>1037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15</v>
      </c>
      <c r="I26" s="86">
        <v>15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24</v>
      </c>
      <c r="K27" s="86">
        <v>50</v>
      </c>
      <c r="L27" s="86">
        <v>49</v>
      </c>
      <c r="M27" s="86">
        <v>50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3</v>
      </c>
      <c r="F29" s="86">
        <v>0</v>
      </c>
      <c r="G29" s="86">
        <v>6</v>
      </c>
      <c r="H29" s="87">
        <v>50</v>
      </c>
      <c r="I29" s="86">
        <v>50</v>
      </c>
      <c r="J29" s="88">
        <v>0</v>
      </c>
      <c r="K29" s="86">
        <v>17</v>
      </c>
      <c r="L29" s="86">
        <v>62</v>
      </c>
      <c r="M29" s="86">
        <v>17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53</v>
      </c>
      <c r="F30" s="86">
        <v>0</v>
      </c>
      <c r="G30" s="86">
        <v>0</v>
      </c>
      <c r="H30" s="87">
        <v>0</v>
      </c>
      <c r="I30" s="86">
        <v>0</v>
      </c>
      <c r="J30" s="88">
        <v>6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</v>
      </c>
      <c r="F32" s="86">
        <v>0</v>
      </c>
      <c r="G32" s="86">
        <v>0</v>
      </c>
      <c r="H32" s="87">
        <v>40</v>
      </c>
      <c r="I32" s="86">
        <v>40</v>
      </c>
      <c r="J32" s="88">
        <v>2</v>
      </c>
      <c r="K32" s="86">
        <v>0</v>
      </c>
      <c r="L32" s="86">
        <v>40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4</v>
      </c>
      <c r="H33" s="87">
        <v>0</v>
      </c>
      <c r="I33" s="86">
        <v>0</v>
      </c>
      <c r="J33" s="88">
        <v>7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75</v>
      </c>
      <c r="I36" s="86">
        <v>75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3</v>
      </c>
      <c r="F37" s="86">
        <v>0</v>
      </c>
      <c r="G37" s="86">
        <v>7</v>
      </c>
      <c r="H37" s="87">
        <v>70</v>
      </c>
      <c r="I37" s="86">
        <v>70</v>
      </c>
      <c r="J37" s="88">
        <v>145</v>
      </c>
      <c r="K37" s="86">
        <v>169</v>
      </c>
      <c r="L37" s="86">
        <v>104</v>
      </c>
      <c r="M37" s="86">
        <v>106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329</v>
      </c>
      <c r="F38" s="86">
        <v>89</v>
      </c>
      <c r="G38" s="86">
        <v>305</v>
      </c>
      <c r="H38" s="87">
        <v>70</v>
      </c>
      <c r="I38" s="86">
        <v>70</v>
      </c>
      <c r="J38" s="88">
        <v>377</v>
      </c>
      <c r="K38" s="86">
        <v>317</v>
      </c>
      <c r="L38" s="86">
        <v>306</v>
      </c>
      <c r="M38" s="86">
        <v>314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1604</v>
      </c>
      <c r="F39" s="86">
        <v>1470</v>
      </c>
      <c r="G39" s="86">
        <v>63</v>
      </c>
      <c r="H39" s="87">
        <v>0</v>
      </c>
      <c r="I39" s="86">
        <v>0</v>
      </c>
      <c r="J39" s="88">
        <v>45</v>
      </c>
      <c r="K39" s="86">
        <v>2743</v>
      </c>
      <c r="L39" s="86">
        <v>2661</v>
      </c>
      <c r="M39" s="86">
        <v>2741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2687</v>
      </c>
      <c r="F40" s="86">
        <v>2218</v>
      </c>
      <c r="G40" s="86">
        <v>69</v>
      </c>
      <c r="H40" s="87">
        <v>0</v>
      </c>
      <c r="I40" s="86">
        <v>0</v>
      </c>
      <c r="J40" s="88">
        <v>89</v>
      </c>
      <c r="K40" s="86">
        <v>2390</v>
      </c>
      <c r="L40" s="86">
        <v>2318</v>
      </c>
      <c r="M40" s="86">
        <v>2388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55</v>
      </c>
      <c r="L41" s="86">
        <v>54</v>
      </c>
      <c r="M41" s="86">
        <v>55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3751</v>
      </c>
      <c r="F42" s="86">
        <v>4054</v>
      </c>
      <c r="G42" s="86">
        <v>2175</v>
      </c>
      <c r="H42" s="87">
        <v>1154</v>
      </c>
      <c r="I42" s="86">
        <v>2554</v>
      </c>
      <c r="J42" s="88">
        <v>2446</v>
      </c>
      <c r="K42" s="86">
        <v>2143</v>
      </c>
      <c r="L42" s="86">
        <v>2323</v>
      </c>
      <c r="M42" s="86">
        <v>2406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739</v>
      </c>
      <c r="F43" s="86">
        <v>86</v>
      </c>
      <c r="G43" s="86">
        <v>132</v>
      </c>
      <c r="H43" s="87">
        <v>50</v>
      </c>
      <c r="I43" s="86">
        <v>150</v>
      </c>
      <c r="J43" s="88">
        <v>150</v>
      </c>
      <c r="K43" s="86">
        <v>372</v>
      </c>
      <c r="L43" s="86">
        <v>40</v>
      </c>
      <c r="M43" s="86">
        <v>41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34</v>
      </c>
      <c r="F44" s="86">
        <v>23</v>
      </c>
      <c r="G44" s="86">
        <v>31</v>
      </c>
      <c r="H44" s="87">
        <v>0</v>
      </c>
      <c r="I44" s="86">
        <v>0</v>
      </c>
      <c r="J44" s="88">
        <v>118</v>
      </c>
      <c r="K44" s="86">
        <v>330</v>
      </c>
      <c r="L44" s="86">
        <v>318</v>
      </c>
      <c r="M44" s="86">
        <v>330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18</v>
      </c>
      <c r="F45" s="86">
        <v>24</v>
      </c>
      <c r="G45" s="86">
        <v>134</v>
      </c>
      <c r="H45" s="87">
        <v>0</v>
      </c>
      <c r="I45" s="86">
        <v>0</v>
      </c>
      <c r="J45" s="88">
        <v>152</v>
      </c>
      <c r="K45" s="86">
        <v>452</v>
      </c>
      <c r="L45" s="86">
        <v>438</v>
      </c>
      <c r="M45" s="86">
        <v>452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150</v>
      </c>
      <c r="I46" s="93">
        <v>300</v>
      </c>
      <c r="J46" s="95">
        <v>149</v>
      </c>
      <c r="K46" s="93">
        <v>150</v>
      </c>
      <c r="L46" s="93">
        <v>80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10</v>
      </c>
      <c r="F47" s="100">
        <f t="shared" ref="F47:M47" si="3">SUM(F48:F49)</f>
        <v>34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10</v>
      </c>
      <c r="F48" s="79">
        <v>34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473368</v>
      </c>
      <c r="F51" s="72">
        <f t="shared" ref="F51:M51" si="4">F52+F59+F62+F63+F64+F72+F73</f>
        <v>333774</v>
      </c>
      <c r="G51" s="72">
        <f t="shared" si="4"/>
        <v>339552</v>
      </c>
      <c r="H51" s="73">
        <f t="shared" si="4"/>
        <v>395724</v>
      </c>
      <c r="I51" s="72">
        <f t="shared" si="4"/>
        <v>395724</v>
      </c>
      <c r="J51" s="74">
        <f t="shared" si="4"/>
        <v>395885</v>
      </c>
      <c r="K51" s="72">
        <f t="shared" si="4"/>
        <v>374832</v>
      </c>
      <c r="L51" s="72">
        <f t="shared" si="4"/>
        <v>376006</v>
      </c>
      <c r="M51" s="72">
        <f t="shared" si="4"/>
        <v>416487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473368</v>
      </c>
      <c r="F73" s="86">
        <f t="shared" ref="F73:M73" si="12">SUM(F74:F75)</f>
        <v>333774</v>
      </c>
      <c r="G73" s="86">
        <f t="shared" si="12"/>
        <v>339552</v>
      </c>
      <c r="H73" s="87">
        <f t="shared" si="12"/>
        <v>395724</v>
      </c>
      <c r="I73" s="86">
        <f t="shared" si="12"/>
        <v>395724</v>
      </c>
      <c r="J73" s="88">
        <f t="shared" si="12"/>
        <v>395885</v>
      </c>
      <c r="K73" s="86">
        <f t="shared" si="12"/>
        <v>374832</v>
      </c>
      <c r="L73" s="86">
        <f t="shared" si="12"/>
        <v>376006</v>
      </c>
      <c r="M73" s="86">
        <f t="shared" si="12"/>
        <v>416487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11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473368</v>
      </c>
      <c r="F75" s="93">
        <v>333774</v>
      </c>
      <c r="G75" s="93">
        <v>339541</v>
      </c>
      <c r="H75" s="94">
        <v>395724</v>
      </c>
      <c r="I75" s="93">
        <v>395724</v>
      </c>
      <c r="J75" s="95">
        <v>395885</v>
      </c>
      <c r="K75" s="93">
        <v>374832</v>
      </c>
      <c r="L75" s="93">
        <v>376006</v>
      </c>
      <c r="M75" s="93">
        <v>416487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100</v>
      </c>
      <c r="F77" s="72">
        <f t="shared" ref="F77:M77" si="13">F78+F81+F84+F85+F86+F87+F88</f>
        <v>0</v>
      </c>
      <c r="G77" s="72">
        <f t="shared" si="13"/>
        <v>108</v>
      </c>
      <c r="H77" s="73">
        <f t="shared" si="13"/>
        <v>507</v>
      </c>
      <c r="I77" s="72">
        <f t="shared" si="13"/>
        <v>507</v>
      </c>
      <c r="J77" s="74">
        <f t="shared" si="13"/>
        <v>507</v>
      </c>
      <c r="K77" s="72">
        <f t="shared" si="13"/>
        <v>563</v>
      </c>
      <c r="L77" s="72">
        <f t="shared" si="13"/>
        <v>796</v>
      </c>
      <c r="M77" s="72">
        <f t="shared" si="13"/>
        <v>625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100</v>
      </c>
      <c r="F81" s="86">
        <f t="shared" ref="F81:M81" si="15">SUM(F82:F83)</f>
        <v>0</v>
      </c>
      <c r="G81" s="86">
        <f t="shared" si="15"/>
        <v>108</v>
      </c>
      <c r="H81" s="87">
        <f t="shared" si="15"/>
        <v>507</v>
      </c>
      <c r="I81" s="86">
        <f t="shared" si="15"/>
        <v>507</v>
      </c>
      <c r="J81" s="88">
        <f t="shared" si="15"/>
        <v>507</v>
      </c>
      <c r="K81" s="86">
        <f t="shared" si="15"/>
        <v>563</v>
      </c>
      <c r="L81" s="86">
        <f t="shared" si="15"/>
        <v>796</v>
      </c>
      <c r="M81" s="86">
        <f t="shared" si="15"/>
        <v>625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100</v>
      </c>
      <c r="F83" s="93">
        <v>0</v>
      </c>
      <c r="G83" s="93">
        <v>108</v>
      </c>
      <c r="H83" s="94">
        <v>507</v>
      </c>
      <c r="I83" s="93">
        <v>507</v>
      </c>
      <c r="J83" s="95">
        <v>507</v>
      </c>
      <c r="K83" s="93">
        <v>563</v>
      </c>
      <c r="L83" s="93">
        <v>796</v>
      </c>
      <c r="M83" s="93">
        <v>625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509074</v>
      </c>
      <c r="F92" s="46">
        <f t="shared" ref="F92:M92" si="16">F4+F51+F77+F90</f>
        <v>371852</v>
      </c>
      <c r="G92" s="46">
        <f t="shared" si="16"/>
        <v>373676</v>
      </c>
      <c r="H92" s="47">
        <f t="shared" si="16"/>
        <v>431837</v>
      </c>
      <c r="I92" s="46">
        <f t="shared" si="16"/>
        <v>434273</v>
      </c>
      <c r="J92" s="48">
        <f t="shared" si="16"/>
        <v>434688</v>
      </c>
      <c r="K92" s="46">
        <f t="shared" si="16"/>
        <v>425649</v>
      </c>
      <c r="L92" s="46">
        <f t="shared" si="16"/>
        <v>434400</v>
      </c>
      <c r="M92" s="46">
        <f t="shared" si="16"/>
        <v>468460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168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132</v>
      </c>
      <c r="F3" s="17" t="s">
        <v>126</v>
      </c>
      <c r="G3" s="17" t="s">
        <v>124</v>
      </c>
      <c r="H3" s="173" t="s">
        <v>123</v>
      </c>
      <c r="I3" s="174"/>
      <c r="J3" s="175"/>
      <c r="K3" s="17" t="s">
        <v>127</v>
      </c>
      <c r="L3" s="17" t="s">
        <v>129</v>
      </c>
      <c r="M3" s="17" t="s">
        <v>128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100036</v>
      </c>
      <c r="F4" s="72">
        <f t="shared" ref="F4:M4" si="0">F5+F8+F47</f>
        <v>101877</v>
      </c>
      <c r="G4" s="72">
        <f t="shared" si="0"/>
        <v>97840</v>
      </c>
      <c r="H4" s="73">
        <f t="shared" si="0"/>
        <v>97826</v>
      </c>
      <c r="I4" s="72">
        <f t="shared" si="0"/>
        <v>97826</v>
      </c>
      <c r="J4" s="74">
        <f t="shared" si="0"/>
        <v>98892</v>
      </c>
      <c r="K4" s="72">
        <f t="shared" si="0"/>
        <v>109405</v>
      </c>
      <c r="L4" s="72">
        <f t="shared" si="0"/>
        <v>102838</v>
      </c>
      <c r="M4" s="72">
        <f t="shared" si="0"/>
        <v>121390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78078</v>
      </c>
      <c r="F5" s="100">
        <f t="shared" ref="F5:M5" si="1">SUM(F6:F7)</f>
        <v>82960</v>
      </c>
      <c r="G5" s="100">
        <f t="shared" si="1"/>
        <v>85011</v>
      </c>
      <c r="H5" s="101">
        <f t="shared" si="1"/>
        <v>90292</v>
      </c>
      <c r="I5" s="100">
        <f t="shared" si="1"/>
        <v>90292</v>
      </c>
      <c r="J5" s="102">
        <f t="shared" si="1"/>
        <v>92027</v>
      </c>
      <c r="K5" s="100">
        <f t="shared" si="1"/>
        <v>94832</v>
      </c>
      <c r="L5" s="100">
        <f t="shared" si="1"/>
        <v>95639</v>
      </c>
      <c r="M5" s="100">
        <f t="shared" si="1"/>
        <v>106829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66155</v>
      </c>
      <c r="F6" s="79">
        <v>72373</v>
      </c>
      <c r="G6" s="79">
        <v>71425</v>
      </c>
      <c r="H6" s="80">
        <v>78417</v>
      </c>
      <c r="I6" s="79">
        <v>78417</v>
      </c>
      <c r="J6" s="81">
        <v>81571</v>
      </c>
      <c r="K6" s="79">
        <v>82608</v>
      </c>
      <c r="L6" s="79">
        <v>81280</v>
      </c>
      <c r="M6" s="79">
        <v>90975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11923</v>
      </c>
      <c r="F7" s="93">
        <v>10587</v>
      </c>
      <c r="G7" s="93">
        <v>13586</v>
      </c>
      <c r="H7" s="94">
        <v>11875</v>
      </c>
      <c r="I7" s="93">
        <v>11875</v>
      </c>
      <c r="J7" s="95">
        <v>10456</v>
      </c>
      <c r="K7" s="93">
        <v>12224</v>
      </c>
      <c r="L7" s="93">
        <v>14359</v>
      </c>
      <c r="M7" s="93">
        <v>15854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21953</v>
      </c>
      <c r="F8" s="100">
        <f t="shared" ref="F8:M8" si="2">SUM(F9:F46)</f>
        <v>18915</v>
      </c>
      <c r="G8" s="100">
        <f t="shared" si="2"/>
        <v>12829</v>
      </c>
      <c r="H8" s="101">
        <f t="shared" si="2"/>
        <v>7534</v>
      </c>
      <c r="I8" s="100">
        <f t="shared" si="2"/>
        <v>7534</v>
      </c>
      <c r="J8" s="102">
        <f t="shared" si="2"/>
        <v>6865</v>
      </c>
      <c r="K8" s="100">
        <f t="shared" si="2"/>
        <v>14573</v>
      </c>
      <c r="L8" s="100">
        <f t="shared" si="2"/>
        <v>7199</v>
      </c>
      <c r="M8" s="100">
        <f t="shared" si="2"/>
        <v>14561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195</v>
      </c>
      <c r="G9" s="79">
        <v>33</v>
      </c>
      <c r="H9" s="80">
        <v>70</v>
      </c>
      <c r="I9" s="79">
        <v>120</v>
      </c>
      <c r="J9" s="81">
        <v>189</v>
      </c>
      <c r="K9" s="79">
        <v>130</v>
      </c>
      <c r="L9" s="79">
        <v>150</v>
      </c>
      <c r="M9" s="79">
        <v>130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256</v>
      </c>
      <c r="F10" s="86">
        <v>475</v>
      </c>
      <c r="G10" s="86">
        <v>27</v>
      </c>
      <c r="H10" s="87">
        <v>110</v>
      </c>
      <c r="I10" s="86">
        <v>110</v>
      </c>
      <c r="J10" s="88">
        <v>104</v>
      </c>
      <c r="K10" s="86">
        <v>188</v>
      </c>
      <c r="L10" s="86">
        <v>310</v>
      </c>
      <c r="M10" s="86">
        <v>188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250</v>
      </c>
      <c r="F11" s="86">
        <v>0</v>
      </c>
      <c r="G11" s="86">
        <v>0</v>
      </c>
      <c r="H11" s="87">
        <v>190</v>
      </c>
      <c r="I11" s="86">
        <v>190</v>
      </c>
      <c r="J11" s="88">
        <v>94</v>
      </c>
      <c r="K11" s="86">
        <v>171</v>
      </c>
      <c r="L11" s="86">
        <v>220</v>
      </c>
      <c r="M11" s="86">
        <v>171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140</v>
      </c>
      <c r="F14" s="86">
        <v>319</v>
      </c>
      <c r="G14" s="86">
        <v>30</v>
      </c>
      <c r="H14" s="87">
        <v>117</v>
      </c>
      <c r="I14" s="86">
        <v>117</v>
      </c>
      <c r="J14" s="88">
        <v>111</v>
      </c>
      <c r="K14" s="86">
        <v>237</v>
      </c>
      <c r="L14" s="86">
        <v>150</v>
      </c>
      <c r="M14" s="86">
        <v>217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510</v>
      </c>
      <c r="F15" s="86">
        <v>997</v>
      </c>
      <c r="G15" s="86">
        <v>221</v>
      </c>
      <c r="H15" s="87">
        <v>420</v>
      </c>
      <c r="I15" s="86">
        <v>420</v>
      </c>
      <c r="J15" s="88">
        <v>226</v>
      </c>
      <c r="K15" s="86">
        <v>310.60000000000002</v>
      </c>
      <c r="L15" s="86">
        <v>420</v>
      </c>
      <c r="M15" s="86">
        <v>270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148</v>
      </c>
      <c r="F16" s="86">
        <v>524</v>
      </c>
      <c r="G16" s="86">
        <v>85</v>
      </c>
      <c r="H16" s="87">
        <v>0</v>
      </c>
      <c r="I16" s="86">
        <v>150</v>
      </c>
      <c r="J16" s="88">
        <v>118</v>
      </c>
      <c r="K16" s="86">
        <v>773</v>
      </c>
      <c r="L16" s="86">
        <v>0</v>
      </c>
      <c r="M16" s="86">
        <v>772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9390</v>
      </c>
      <c r="F17" s="86">
        <v>8234</v>
      </c>
      <c r="G17" s="86">
        <v>9232</v>
      </c>
      <c r="H17" s="87">
        <v>500</v>
      </c>
      <c r="I17" s="86">
        <v>500</v>
      </c>
      <c r="J17" s="88">
        <v>862</v>
      </c>
      <c r="K17" s="86">
        <v>1265</v>
      </c>
      <c r="L17" s="86">
        <v>522</v>
      </c>
      <c r="M17" s="86">
        <v>1083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21</v>
      </c>
      <c r="F22" s="86">
        <v>58</v>
      </c>
      <c r="G22" s="86">
        <v>39</v>
      </c>
      <c r="H22" s="87">
        <v>0</v>
      </c>
      <c r="I22" s="86">
        <v>0</v>
      </c>
      <c r="J22" s="88">
        <v>48</v>
      </c>
      <c r="K22" s="86">
        <v>10</v>
      </c>
      <c r="L22" s="86">
        <v>0</v>
      </c>
      <c r="M22" s="86">
        <v>10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264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1038</v>
      </c>
      <c r="L25" s="86">
        <v>0</v>
      </c>
      <c r="M25" s="86">
        <v>1045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6</v>
      </c>
      <c r="F29" s="86">
        <v>32</v>
      </c>
      <c r="G29" s="86">
        <v>0</v>
      </c>
      <c r="H29" s="87">
        <v>32</v>
      </c>
      <c r="I29" s="86">
        <v>32</v>
      </c>
      <c r="J29" s="88">
        <v>0</v>
      </c>
      <c r="K29" s="86">
        <v>-20</v>
      </c>
      <c r="L29" s="86">
        <v>124</v>
      </c>
      <c r="M29" s="86">
        <v>10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53</v>
      </c>
      <c r="F30" s="86">
        <v>6</v>
      </c>
      <c r="G30" s="86">
        <v>10</v>
      </c>
      <c r="H30" s="87">
        <v>75</v>
      </c>
      <c r="I30" s="86">
        <v>75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15</v>
      </c>
      <c r="I32" s="86">
        <v>15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1</v>
      </c>
      <c r="F33" s="86">
        <v>0</v>
      </c>
      <c r="G33" s="86">
        <v>1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1</v>
      </c>
      <c r="F37" s="86">
        <v>0</v>
      </c>
      <c r="G37" s="86">
        <v>87</v>
      </c>
      <c r="H37" s="87">
        <v>0</v>
      </c>
      <c r="I37" s="86">
        <v>0</v>
      </c>
      <c r="J37" s="88">
        <v>306</v>
      </c>
      <c r="K37" s="86">
        <v>38</v>
      </c>
      <c r="L37" s="86">
        <v>100</v>
      </c>
      <c r="M37" s="86">
        <v>138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632</v>
      </c>
      <c r="F38" s="86">
        <v>600</v>
      </c>
      <c r="G38" s="86">
        <v>455</v>
      </c>
      <c r="H38" s="87">
        <v>350</v>
      </c>
      <c r="I38" s="86">
        <v>400</v>
      </c>
      <c r="J38" s="88">
        <v>434</v>
      </c>
      <c r="K38" s="86">
        <v>472</v>
      </c>
      <c r="L38" s="86">
        <v>900</v>
      </c>
      <c r="M38" s="86">
        <v>621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2639</v>
      </c>
      <c r="F39" s="86">
        <v>102</v>
      </c>
      <c r="G39" s="86">
        <v>151</v>
      </c>
      <c r="H39" s="87">
        <v>0</v>
      </c>
      <c r="I39" s="86">
        <v>0</v>
      </c>
      <c r="J39" s="88">
        <v>0</v>
      </c>
      <c r="K39" s="86">
        <v>2743</v>
      </c>
      <c r="L39" s="86">
        <v>0</v>
      </c>
      <c r="M39" s="86">
        <v>2739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3271</v>
      </c>
      <c r="F40" s="86">
        <v>1692</v>
      </c>
      <c r="G40" s="86">
        <v>44</v>
      </c>
      <c r="H40" s="87">
        <v>0</v>
      </c>
      <c r="I40" s="86">
        <v>0</v>
      </c>
      <c r="J40" s="88">
        <v>20</v>
      </c>
      <c r="K40" s="86">
        <v>2390</v>
      </c>
      <c r="L40" s="86">
        <v>0</v>
      </c>
      <c r="M40" s="86">
        <v>2386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276</v>
      </c>
      <c r="I41" s="86">
        <v>276</v>
      </c>
      <c r="J41" s="88">
        <v>0</v>
      </c>
      <c r="K41" s="86">
        <v>0</v>
      </c>
      <c r="L41" s="86">
        <v>310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4256</v>
      </c>
      <c r="F42" s="86">
        <v>5053</v>
      </c>
      <c r="G42" s="86">
        <v>2101</v>
      </c>
      <c r="H42" s="87">
        <v>4870</v>
      </c>
      <c r="I42" s="86">
        <v>4620</v>
      </c>
      <c r="J42" s="88">
        <v>3930</v>
      </c>
      <c r="K42" s="86">
        <v>4424.3999999999996</v>
      </c>
      <c r="L42" s="86">
        <v>3353</v>
      </c>
      <c r="M42" s="86">
        <v>4188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6</v>
      </c>
      <c r="F43" s="86">
        <v>575</v>
      </c>
      <c r="G43" s="86">
        <v>224</v>
      </c>
      <c r="H43" s="87">
        <v>12</v>
      </c>
      <c r="I43" s="86">
        <v>12</v>
      </c>
      <c r="J43" s="88">
        <v>10</v>
      </c>
      <c r="K43" s="86">
        <v>-20</v>
      </c>
      <c r="L43" s="86">
        <v>160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</v>
      </c>
      <c r="F44" s="86">
        <v>0</v>
      </c>
      <c r="G44" s="86">
        <v>6</v>
      </c>
      <c r="H44" s="87">
        <v>170</v>
      </c>
      <c r="I44" s="86">
        <v>170</v>
      </c>
      <c r="J44" s="88">
        <v>136</v>
      </c>
      <c r="K44" s="86">
        <v>221</v>
      </c>
      <c r="L44" s="86">
        <v>230</v>
      </c>
      <c r="M44" s="86">
        <v>271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107</v>
      </c>
      <c r="F45" s="86">
        <v>53</v>
      </c>
      <c r="G45" s="86">
        <v>83</v>
      </c>
      <c r="H45" s="87">
        <v>248</v>
      </c>
      <c r="I45" s="86">
        <v>248</v>
      </c>
      <c r="J45" s="88">
        <v>244</v>
      </c>
      <c r="K45" s="86">
        <v>152</v>
      </c>
      <c r="L45" s="86">
        <v>250</v>
      </c>
      <c r="M45" s="86">
        <v>272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79</v>
      </c>
      <c r="I46" s="93">
        <v>79</v>
      </c>
      <c r="J46" s="95">
        <v>33</v>
      </c>
      <c r="K46" s="93">
        <v>50</v>
      </c>
      <c r="L46" s="93">
        <v>0</v>
      </c>
      <c r="M46" s="93">
        <v>50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5</v>
      </c>
      <c r="F47" s="100">
        <f t="shared" ref="F47:M47" si="3">SUM(F48:F49)</f>
        <v>2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1</v>
      </c>
      <c r="F48" s="79">
        <v>2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4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16730</v>
      </c>
      <c r="F51" s="72">
        <f t="shared" ref="F51:M51" si="4">F52+F59+F62+F63+F64+F72+F73</f>
        <v>27766</v>
      </c>
      <c r="G51" s="72">
        <f t="shared" si="4"/>
        <v>5654</v>
      </c>
      <c r="H51" s="73">
        <f t="shared" si="4"/>
        <v>8500</v>
      </c>
      <c r="I51" s="72">
        <f t="shared" si="4"/>
        <v>8500</v>
      </c>
      <c r="J51" s="74">
        <f t="shared" si="4"/>
        <v>8510</v>
      </c>
      <c r="K51" s="72">
        <f t="shared" si="4"/>
        <v>11736</v>
      </c>
      <c r="L51" s="72">
        <f t="shared" si="4"/>
        <v>9513</v>
      </c>
      <c r="M51" s="72">
        <f t="shared" si="4"/>
        <v>9332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16441</v>
      </c>
      <c r="F52" s="79">
        <f t="shared" ref="F52:M52" si="5">F53+F56</f>
        <v>5212</v>
      </c>
      <c r="G52" s="79">
        <f t="shared" si="5"/>
        <v>5001</v>
      </c>
      <c r="H52" s="80">
        <f t="shared" si="5"/>
        <v>8000</v>
      </c>
      <c r="I52" s="79">
        <f t="shared" si="5"/>
        <v>8000</v>
      </c>
      <c r="J52" s="81">
        <f t="shared" si="5"/>
        <v>8000</v>
      </c>
      <c r="K52" s="79">
        <f t="shared" si="5"/>
        <v>8400</v>
      </c>
      <c r="L52" s="79">
        <f t="shared" si="5"/>
        <v>9013</v>
      </c>
      <c r="M52" s="79">
        <f t="shared" si="5"/>
        <v>9332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2232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2232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14209</v>
      </c>
      <c r="F56" s="93">
        <f t="shared" ref="F56:M56" si="7">SUM(F57:F58)</f>
        <v>5212</v>
      </c>
      <c r="G56" s="93">
        <f t="shared" si="7"/>
        <v>5001</v>
      </c>
      <c r="H56" s="94">
        <f t="shared" si="7"/>
        <v>8000</v>
      </c>
      <c r="I56" s="93">
        <f t="shared" si="7"/>
        <v>8000</v>
      </c>
      <c r="J56" s="95">
        <f t="shared" si="7"/>
        <v>8000</v>
      </c>
      <c r="K56" s="93">
        <f t="shared" si="7"/>
        <v>8400</v>
      </c>
      <c r="L56" s="93">
        <f t="shared" si="7"/>
        <v>9013</v>
      </c>
      <c r="M56" s="93">
        <f t="shared" si="7"/>
        <v>9332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14209</v>
      </c>
      <c r="F58" s="93">
        <v>5212</v>
      </c>
      <c r="G58" s="93">
        <v>5001</v>
      </c>
      <c r="H58" s="94">
        <v>8000</v>
      </c>
      <c r="I58" s="93">
        <v>8000</v>
      </c>
      <c r="J58" s="95">
        <v>8000</v>
      </c>
      <c r="K58" s="93">
        <v>8400</v>
      </c>
      <c r="L58" s="93">
        <v>9013</v>
      </c>
      <c r="M58" s="93">
        <v>9332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1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1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500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289</v>
      </c>
      <c r="F73" s="86">
        <f t="shared" ref="F73:M73" si="12">SUM(F74:F75)</f>
        <v>22554</v>
      </c>
      <c r="G73" s="86">
        <f t="shared" si="12"/>
        <v>152</v>
      </c>
      <c r="H73" s="87">
        <f t="shared" si="12"/>
        <v>500</v>
      </c>
      <c r="I73" s="86">
        <f t="shared" si="12"/>
        <v>500</v>
      </c>
      <c r="J73" s="88">
        <f t="shared" si="12"/>
        <v>510</v>
      </c>
      <c r="K73" s="86">
        <f t="shared" si="12"/>
        <v>3336</v>
      </c>
      <c r="L73" s="86">
        <f t="shared" si="12"/>
        <v>500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289</v>
      </c>
      <c r="F75" s="93">
        <v>22554</v>
      </c>
      <c r="G75" s="93">
        <v>152</v>
      </c>
      <c r="H75" s="94">
        <v>500</v>
      </c>
      <c r="I75" s="93">
        <v>500</v>
      </c>
      <c r="J75" s="95">
        <v>510</v>
      </c>
      <c r="K75" s="93">
        <v>3336</v>
      </c>
      <c r="L75" s="93">
        <v>500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150</v>
      </c>
      <c r="F77" s="72">
        <f t="shared" ref="F77:M77" si="13">F78+F81+F84+F85+F86+F87+F88</f>
        <v>134</v>
      </c>
      <c r="G77" s="72">
        <f t="shared" si="13"/>
        <v>22</v>
      </c>
      <c r="H77" s="73">
        <f t="shared" si="13"/>
        <v>1750</v>
      </c>
      <c r="I77" s="72">
        <f t="shared" si="13"/>
        <v>1750</v>
      </c>
      <c r="J77" s="74">
        <f t="shared" si="13"/>
        <v>1750</v>
      </c>
      <c r="K77" s="72">
        <f t="shared" si="13"/>
        <v>1071</v>
      </c>
      <c r="L77" s="72">
        <f t="shared" si="13"/>
        <v>1071</v>
      </c>
      <c r="M77" s="72">
        <f t="shared" si="13"/>
        <v>1189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150</v>
      </c>
      <c r="F81" s="86">
        <f t="shared" ref="F81:M81" si="15">SUM(F82:F83)</f>
        <v>134</v>
      </c>
      <c r="G81" s="86">
        <f t="shared" si="15"/>
        <v>22</v>
      </c>
      <c r="H81" s="87">
        <f t="shared" si="15"/>
        <v>1750</v>
      </c>
      <c r="I81" s="86">
        <f t="shared" si="15"/>
        <v>1750</v>
      </c>
      <c r="J81" s="88">
        <f t="shared" si="15"/>
        <v>1750</v>
      </c>
      <c r="K81" s="86">
        <f t="shared" si="15"/>
        <v>1071</v>
      </c>
      <c r="L81" s="86">
        <f t="shared" si="15"/>
        <v>1071</v>
      </c>
      <c r="M81" s="86">
        <f t="shared" si="15"/>
        <v>1189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150</v>
      </c>
      <c r="F83" s="93">
        <v>134</v>
      </c>
      <c r="G83" s="93">
        <v>22</v>
      </c>
      <c r="H83" s="94">
        <v>1750</v>
      </c>
      <c r="I83" s="93">
        <v>1750</v>
      </c>
      <c r="J83" s="95">
        <v>1750</v>
      </c>
      <c r="K83" s="93">
        <v>1071</v>
      </c>
      <c r="L83" s="93">
        <v>1071</v>
      </c>
      <c r="M83" s="93">
        <v>1189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116916</v>
      </c>
      <c r="F92" s="46">
        <f t="shared" ref="F92:M92" si="16">F4+F51+F77+F90</f>
        <v>129777</v>
      </c>
      <c r="G92" s="46">
        <f t="shared" si="16"/>
        <v>103516</v>
      </c>
      <c r="H92" s="47">
        <f t="shared" si="16"/>
        <v>108076</v>
      </c>
      <c r="I92" s="46">
        <f t="shared" si="16"/>
        <v>108076</v>
      </c>
      <c r="J92" s="48">
        <f t="shared" si="16"/>
        <v>109152</v>
      </c>
      <c r="K92" s="46">
        <f t="shared" si="16"/>
        <v>122212</v>
      </c>
      <c r="L92" s="46">
        <f t="shared" si="16"/>
        <v>113422</v>
      </c>
      <c r="M92" s="46">
        <f t="shared" si="16"/>
        <v>131911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169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132</v>
      </c>
      <c r="F3" s="17" t="s">
        <v>126</v>
      </c>
      <c r="G3" s="17" t="s">
        <v>124</v>
      </c>
      <c r="H3" s="173" t="s">
        <v>123</v>
      </c>
      <c r="I3" s="174"/>
      <c r="J3" s="175"/>
      <c r="K3" s="17" t="s">
        <v>127</v>
      </c>
      <c r="L3" s="17" t="s">
        <v>129</v>
      </c>
      <c r="M3" s="17" t="s">
        <v>128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8981</v>
      </c>
      <c r="F4" s="72">
        <f t="shared" ref="F4:M4" si="0">F5+F8+F47</f>
        <v>10077</v>
      </c>
      <c r="G4" s="72">
        <f t="shared" si="0"/>
        <v>12875</v>
      </c>
      <c r="H4" s="73">
        <f t="shared" si="0"/>
        <v>15347</v>
      </c>
      <c r="I4" s="72">
        <f t="shared" si="0"/>
        <v>15611</v>
      </c>
      <c r="J4" s="74">
        <f t="shared" si="0"/>
        <v>15351</v>
      </c>
      <c r="K4" s="72">
        <f t="shared" si="0"/>
        <v>17524</v>
      </c>
      <c r="L4" s="72">
        <f t="shared" si="0"/>
        <v>18508</v>
      </c>
      <c r="M4" s="72">
        <f t="shared" si="0"/>
        <v>18689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8026</v>
      </c>
      <c r="F5" s="100">
        <f t="shared" ref="F5:M5" si="1">SUM(F6:F7)</f>
        <v>8633</v>
      </c>
      <c r="G5" s="100">
        <f t="shared" si="1"/>
        <v>10403</v>
      </c>
      <c r="H5" s="101">
        <f t="shared" si="1"/>
        <v>12945</v>
      </c>
      <c r="I5" s="100">
        <f t="shared" si="1"/>
        <v>13209</v>
      </c>
      <c r="J5" s="102">
        <f t="shared" si="1"/>
        <v>13209</v>
      </c>
      <c r="K5" s="100">
        <f t="shared" si="1"/>
        <v>15078</v>
      </c>
      <c r="L5" s="100">
        <f t="shared" si="1"/>
        <v>15796</v>
      </c>
      <c r="M5" s="100">
        <f t="shared" si="1"/>
        <v>16252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8026</v>
      </c>
      <c r="F6" s="79">
        <v>6905</v>
      </c>
      <c r="G6" s="79">
        <v>9433</v>
      </c>
      <c r="H6" s="80">
        <v>11003</v>
      </c>
      <c r="I6" s="79">
        <v>11267</v>
      </c>
      <c r="J6" s="81">
        <v>12385</v>
      </c>
      <c r="K6" s="79">
        <v>12578</v>
      </c>
      <c r="L6" s="79">
        <v>13176</v>
      </c>
      <c r="M6" s="79">
        <v>13889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0</v>
      </c>
      <c r="F7" s="93">
        <v>1728</v>
      </c>
      <c r="G7" s="93">
        <v>970</v>
      </c>
      <c r="H7" s="94">
        <v>1942</v>
      </c>
      <c r="I7" s="93">
        <v>1942</v>
      </c>
      <c r="J7" s="95">
        <v>824</v>
      </c>
      <c r="K7" s="93">
        <v>2500</v>
      </c>
      <c r="L7" s="93">
        <v>2620</v>
      </c>
      <c r="M7" s="93">
        <v>2363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955</v>
      </c>
      <c r="F8" s="100">
        <f t="shared" ref="F8:M8" si="2">SUM(F9:F46)</f>
        <v>1444</v>
      </c>
      <c r="G8" s="100">
        <f t="shared" si="2"/>
        <v>2472</v>
      </c>
      <c r="H8" s="101">
        <f t="shared" si="2"/>
        <v>2402</v>
      </c>
      <c r="I8" s="100">
        <f t="shared" si="2"/>
        <v>2402</v>
      </c>
      <c r="J8" s="102">
        <f t="shared" si="2"/>
        <v>2142</v>
      </c>
      <c r="K8" s="100">
        <f t="shared" si="2"/>
        <v>2446</v>
      </c>
      <c r="L8" s="100">
        <f t="shared" si="2"/>
        <v>2712</v>
      </c>
      <c r="M8" s="100">
        <f t="shared" si="2"/>
        <v>2437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3</v>
      </c>
      <c r="F9" s="79">
        <v>0</v>
      </c>
      <c r="G9" s="79">
        <v>13</v>
      </c>
      <c r="H9" s="80">
        <v>0</v>
      </c>
      <c r="I9" s="79">
        <v>0</v>
      </c>
      <c r="J9" s="81">
        <v>45</v>
      </c>
      <c r="K9" s="79">
        <v>0</v>
      </c>
      <c r="L9" s="79">
        <v>0</v>
      </c>
      <c r="M9" s="79">
        <v>6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11</v>
      </c>
      <c r="F10" s="86">
        <v>34</v>
      </c>
      <c r="G10" s="86">
        <v>20</v>
      </c>
      <c r="H10" s="87">
        <v>36</v>
      </c>
      <c r="I10" s="86">
        <v>36</v>
      </c>
      <c r="J10" s="88">
        <v>15</v>
      </c>
      <c r="K10" s="86">
        <v>85</v>
      </c>
      <c r="L10" s="86">
        <v>189</v>
      </c>
      <c r="M10" s="86">
        <v>15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7</v>
      </c>
      <c r="F11" s="86">
        <v>26</v>
      </c>
      <c r="G11" s="86">
        <v>104</v>
      </c>
      <c r="H11" s="87">
        <v>28</v>
      </c>
      <c r="I11" s="86">
        <v>28</v>
      </c>
      <c r="J11" s="88">
        <v>13</v>
      </c>
      <c r="K11" s="86">
        <v>29</v>
      </c>
      <c r="L11" s="86">
        <v>35</v>
      </c>
      <c r="M11" s="86">
        <v>8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22</v>
      </c>
      <c r="K12" s="86">
        <v>0</v>
      </c>
      <c r="L12" s="86">
        <v>50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86</v>
      </c>
      <c r="F14" s="86">
        <v>20</v>
      </c>
      <c r="G14" s="86">
        <v>61</v>
      </c>
      <c r="H14" s="87">
        <v>91</v>
      </c>
      <c r="I14" s="86">
        <v>91</v>
      </c>
      <c r="J14" s="88">
        <v>163</v>
      </c>
      <c r="K14" s="86">
        <v>96</v>
      </c>
      <c r="L14" s="86">
        <v>100</v>
      </c>
      <c r="M14" s="86">
        <v>125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66</v>
      </c>
      <c r="G15" s="86">
        <v>61</v>
      </c>
      <c r="H15" s="87">
        <v>100</v>
      </c>
      <c r="I15" s="86">
        <v>100</v>
      </c>
      <c r="J15" s="88">
        <v>67</v>
      </c>
      <c r="K15" s="86">
        <v>77</v>
      </c>
      <c r="L15" s="86">
        <v>130</v>
      </c>
      <c r="M15" s="86">
        <v>85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34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10</v>
      </c>
      <c r="F22" s="86">
        <v>82</v>
      </c>
      <c r="G22" s="86">
        <v>121</v>
      </c>
      <c r="H22" s="87">
        <v>91</v>
      </c>
      <c r="I22" s="86">
        <v>91</v>
      </c>
      <c r="J22" s="88">
        <v>60</v>
      </c>
      <c r="K22" s="86">
        <v>96</v>
      </c>
      <c r="L22" s="86">
        <v>100</v>
      </c>
      <c r="M22" s="86">
        <v>43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47</v>
      </c>
      <c r="G23" s="86">
        <v>0</v>
      </c>
      <c r="H23" s="87">
        <v>52</v>
      </c>
      <c r="I23" s="86">
        <v>52</v>
      </c>
      <c r="J23" s="88">
        <v>31</v>
      </c>
      <c r="K23" s="86">
        <v>55</v>
      </c>
      <c r="L23" s="86">
        <v>100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234</v>
      </c>
      <c r="G24" s="86">
        <v>0</v>
      </c>
      <c r="H24" s="87">
        <v>0</v>
      </c>
      <c r="I24" s="86">
        <v>0</v>
      </c>
      <c r="J24" s="88">
        <v>0</v>
      </c>
      <c r="K24" s="86">
        <v>288</v>
      </c>
      <c r="L24" s="86">
        <v>92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81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150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26</v>
      </c>
      <c r="F29" s="86">
        <v>23</v>
      </c>
      <c r="G29" s="86">
        <v>1</v>
      </c>
      <c r="H29" s="87">
        <v>25</v>
      </c>
      <c r="I29" s="86">
        <v>25</v>
      </c>
      <c r="J29" s="88">
        <v>16</v>
      </c>
      <c r="K29" s="86">
        <v>26</v>
      </c>
      <c r="L29" s="86">
        <v>26</v>
      </c>
      <c r="M29" s="86">
        <v>6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311</v>
      </c>
      <c r="F30" s="86">
        <v>0</v>
      </c>
      <c r="G30" s="86">
        <v>873</v>
      </c>
      <c r="H30" s="87">
        <v>100</v>
      </c>
      <c r="I30" s="86">
        <v>100</v>
      </c>
      <c r="J30" s="88">
        <v>293</v>
      </c>
      <c r="K30" s="86">
        <v>381</v>
      </c>
      <c r="L30" s="86">
        <v>200</v>
      </c>
      <c r="M30" s="86">
        <v>474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1</v>
      </c>
      <c r="H32" s="87">
        <v>0</v>
      </c>
      <c r="I32" s="86">
        <v>0</v>
      </c>
      <c r="J32" s="88">
        <v>1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0</v>
      </c>
      <c r="F37" s="86">
        <v>0</v>
      </c>
      <c r="G37" s="86">
        <v>0</v>
      </c>
      <c r="H37" s="87">
        <v>0</v>
      </c>
      <c r="I37" s="86">
        <v>0</v>
      </c>
      <c r="J37" s="88">
        <v>209</v>
      </c>
      <c r="K37" s="86">
        <v>0</v>
      </c>
      <c r="L37" s="86">
        <v>50</v>
      </c>
      <c r="M37" s="86">
        <v>4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64</v>
      </c>
      <c r="F38" s="86">
        <v>51</v>
      </c>
      <c r="G38" s="86">
        <v>120</v>
      </c>
      <c r="H38" s="87">
        <v>57</v>
      </c>
      <c r="I38" s="86">
        <v>57</v>
      </c>
      <c r="J38" s="88">
        <v>45</v>
      </c>
      <c r="K38" s="86">
        <v>60</v>
      </c>
      <c r="L38" s="86">
        <v>180</v>
      </c>
      <c r="M38" s="86">
        <v>68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0</v>
      </c>
      <c r="F39" s="86">
        <v>0</v>
      </c>
      <c r="G39" s="86">
        <v>600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72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168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403</v>
      </c>
      <c r="F42" s="86">
        <v>599</v>
      </c>
      <c r="G42" s="86">
        <v>459</v>
      </c>
      <c r="H42" s="87">
        <v>1587</v>
      </c>
      <c r="I42" s="86">
        <v>1587</v>
      </c>
      <c r="J42" s="88">
        <v>961</v>
      </c>
      <c r="K42" s="86">
        <v>1216</v>
      </c>
      <c r="L42" s="86">
        <v>1220</v>
      </c>
      <c r="M42" s="86">
        <v>1278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13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0</v>
      </c>
      <c r="G44" s="86">
        <v>38</v>
      </c>
      <c r="H44" s="87">
        <v>215</v>
      </c>
      <c r="I44" s="86">
        <v>215</v>
      </c>
      <c r="J44" s="88">
        <v>168</v>
      </c>
      <c r="K44" s="86">
        <v>16</v>
      </c>
      <c r="L44" s="86">
        <v>20</v>
      </c>
      <c r="M44" s="86">
        <v>223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0</v>
      </c>
      <c r="F45" s="86">
        <v>0</v>
      </c>
      <c r="G45" s="86">
        <v>0</v>
      </c>
      <c r="H45" s="87">
        <v>20</v>
      </c>
      <c r="I45" s="86">
        <v>20</v>
      </c>
      <c r="J45" s="88">
        <v>33</v>
      </c>
      <c r="K45" s="86">
        <v>21</v>
      </c>
      <c r="L45" s="86">
        <v>70</v>
      </c>
      <c r="M45" s="86">
        <v>30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729</v>
      </c>
      <c r="F51" s="72">
        <f t="shared" ref="F51:M51" si="4">F52+F59+F62+F63+F64+F72+F73</f>
        <v>1197</v>
      </c>
      <c r="G51" s="72">
        <f t="shared" si="4"/>
        <v>1098</v>
      </c>
      <c r="H51" s="73">
        <f t="shared" si="4"/>
        <v>1034</v>
      </c>
      <c r="I51" s="72">
        <f t="shared" si="4"/>
        <v>1034</v>
      </c>
      <c r="J51" s="74">
        <f t="shared" si="4"/>
        <v>1040</v>
      </c>
      <c r="K51" s="72">
        <f t="shared" si="4"/>
        <v>1086</v>
      </c>
      <c r="L51" s="72">
        <f t="shared" si="4"/>
        <v>1086</v>
      </c>
      <c r="M51" s="72">
        <f t="shared" si="4"/>
        <v>1205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1</v>
      </c>
      <c r="H52" s="80">
        <f t="shared" si="5"/>
        <v>0</v>
      </c>
      <c r="I52" s="79">
        <f t="shared" si="5"/>
        <v>0</v>
      </c>
      <c r="J52" s="81">
        <f t="shared" si="5"/>
        <v>6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1</v>
      </c>
      <c r="H56" s="94">
        <f t="shared" si="7"/>
        <v>0</v>
      </c>
      <c r="I56" s="93">
        <f t="shared" si="7"/>
        <v>0</v>
      </c>
      <c r="J56" s="95">
        <f t="shared" si="7"/>
        <v>6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1</v>
      </c>
      <c r="H58" s="94">
        <v>0</v>
      </c>
      <c r="I58" s="93">
        <v>0</v>
      </c>
      <c r="J58" s="95">
        <v>6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729</v>
      </c>
      <c r="F73" s="86">
        <f t="shared" ref="F73:M73" si="12">SUM(F74:F75)</f>
        <v>1197</v>
      </c>
      <c r="G73" s="86">
        <f t="shared" si="12"/>
        <v>1097</v>
      </c>
      <c r="H73" s="87">
        <f t="shared" si="12"/>
        <v>1034</v>
      </c>
      <c r="I73" s="86">
        <f t="shared" si="12"/>
        <v>1034</v>
      </c>
      <c r="J73" s="88">
        <f t="shared" si="12"/>
        <v>1034</v>
      </c>
      <c r="K73" s="86">
        <f t="shared" si="12"/>
        <v>1086</v>
      </c>
      <c r="L73" s="86">
        <f t="shared" si="12"/>
        <v>1086</v>
      </c>
      <c r="M73" s="86">
        <f t="shared" si="12"/>
        <v>1205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729</v>
      </c>
      <c r="F75" s="93">
        <v>1197</v>
      </c>
      <c r="G75" s="93">
        <v>1097</v>
      </c>
      <c r="H75" s="94">
        <v>1034</v>
      </c>
      <c r="I75" s="93">
        <v>1034</v>
      </c>
      <c r="J75" s="95">
        <v>1034</v>
      </c>
      <c r="K75" s="93">
        <v>1086</v>
      </c>
      <c r="L75" s="93">
        <v>1086</v>
      </c>
      <c r="M75" s="93">
        <v>1205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1365</v>
      </c>
      <c r="H77" s="73">
        <f t="shared" si="13"/>
        <v>120</v>
      </c>
      <c r="I77" s="72">
        <f t="shared" si="13"/>
        <v>2220</v>
      </c>
      <c r="J77" s="74">
        <f t="shared" si="13"/>
        <v>2220</v>
      </c>
      <c r="K77" s="72">
        <f t="shared" si="13"/>
        <v>110</v>
      </c>
      <c r="L77" s="72">
        <f t="shared" si="13"/>
        <v>110</v>
      </c>
      <c r="M77" s="72">
        <f t="shared" si="13"/>
        <v>122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1365</v>
      </c>
      <c r="H81" s="87">
        <f t="shared" si="15"/>
        <v>120</v>
      </c>
      <c r="I81" s="86">
        <f t="shared" si="15"/>
        <v>2220</v>
      </c>
      <c r="J81" s="88">
        <f t="shared" si="15"/>
        <v>2220</v>
      </c>
      <c r="K81" s="86">
        <f t="shared" si="15"/>
        <v>110</v>
      </c>
      <c r="L81" s="86">
        <f t="shared" si="15"/>
        <v>110</v>
      </c>
      <c r="M81" s="86">
        <f t="shared" si="15"/>
        <v>122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2100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1365</v>
      </c>
      <c r="H83" s="94">
        <v>120</v>
      </c>
      <c r="I83" s="93">
        <v>120</v>
      </c>
      <c r="J83" s="95">
        <v>2220</v>
      </c>
      <c r="K83" s="93">
        <v>110</v>
      </c>
      <c r="L83" s="93">
        <v>110</v>
      </c>
      <c r="M83" s="93">
        <v>122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9710</v>
      </c>
      <c r="F92" s="46">
        <f t="shared" ref="F92:M92" si="16">F4+F51+F77+F90</f>
        <v>11274</v>
      </c>
      <c r="G92" s="46">
        <f t="shared" si="16"/>
        <v>15338</v>
      </c>
      <c r="H92" s="47">
        <f t="shared" si="16"/>
        <v>16501</v>
      </c>
      <c r="I92" s="46">
        <f t="shared" si="16"/>
        <v>18865</v>
      </c>
      <c r="J92" s="48">
        <f t="shared" si="16"/>
        <v>18611</v>
      </c>
      <c r="K92" s="46">
        <f t="shared" si="16"/>
        <v>18720</v>
      </c>
      <c r="L92" s="46">
        <f t="shared" si="16"/>
        <v>19704</v>
      </c>
      <c r="M92" s="46">
        <f t="shared" si="16"/>
        <v>20016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B.1</vt:lpstr>
      <vt:lpstr>B.2</vt:lpstr>
      <vt:lpstr>B.2.1</vt:lpstr>
      <vt:lpstr>B.2.2</vt:lpstr>
      <vt:lpstr>B.2.3</vt:lpstr>
      <vt:lpstr>B.2.4</vt:lpstr>
      <vt:lpstr>B.1!Print_Area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Benjamin</dc:creator>
  <cp:lastModifiedBy>Andile Msane</cp:lastModifiedBy>
  <dcterms:created xsi:type="dcterms:W3CDTF">2014-05-29T13:02:25Z</dcterms:created>
  <dcterms:modified xsi:type="dcterms:W3CDTF">2014-05-30T12:44:52Z</dcterms:modified>
</cp:coreProperties>
</file>